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1. Statement of Financial Performance\"/>
    </mc:Choice>
  </mc:AlternateContent>
  <xr:revisionPtr revIDLastSave="0" documentId="13_ncr:1_{42352651-A131-4950-9BC0-AEB1891D0640}" xr6:coauthVersionLast="47" xr6:coauthVersionMax="47" xr10:uidLastSave="{00000000-0000-0000-0000-000000000000}"/>
  <workbookProtection workbookAlgorithmName="SHA-512" workbookHashValue="cKEX4PKGN+alX5M/hTbU0MlHMcoe6lcqb204EA7kD8JJgyNKy1/WkGNAsmsJhS6JcqfR7uDBLZS+wDBRruNJhg==" workbookSaltValue="FO7O2nyDEC8gqItmrXBx+A==" workbookSpinCount="100000" lockStructure="1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'DC16'!$A$1:$AA$59</definedName>
    <definedName name="_xlnm.Print_Area" localSheetId="11">'DC18'!$A$1:$AA$59</definedName>
    <definedName name="_xlnm.Print_Area" localSheetId="18">'DC19'!$A$1:$AA$59</definedName>
    <definedName name="_xlnm.Print_Area" localSheetId="23">'DC20'!$A$1:$AA$59</definedName>
    <definedName name="_xlnm.Print_Area" localSheetId="2">'FS161'!$A$1:$AA$59</definedName>
    <definedName name="_xlnm.Print_Area" localSheetId="3">'FS162'!$A$1:$AA$59</definedName>
    <definedName name="_xlnm.Print_Area" localSheetId="4">'FS163'!$A$1:$AA$59</definedName>
    <definedName name="_xlnm.Print_Area" localSheetId="6">'FS181'!$A$1:$AA$59</definedName>
    <definedName name="_xlnm.Print_Area" localSheetId="7">'FS182'!$A$1:$AA$59</definedName>
    <definedName name="_xlnm.Print_Area" localSheetId="8">'FS183'!$A$1:$AA$59</definedName>
    <definedName name="_xlnm.Print_Area" localSheetId="9">'FS184'!$A$1:$AA$59</definedName>
    <definedName name="_xlnm.Print_Area" localSheetId="10">'FS185'!$A$1:$AA$59</definedName>
    <definedName name="_xlnm.Print_Area" localSheetId="12">'FS191'!$A$1:$AA$59</definedName>
    <definedName name="_xlnm.Print_Area" localSheetId="13">'FS192'!$A$1:$AA$59</definedName>
    <definedName name="_xlnm.Print_Area" localSheetId="14">'FS193'!$A$1:$AA$59</definedName>
    <definedName name="_xlnm.Print_Area" localSheetId="15">'FS194'!$A$1:$AA$59</definedName>
    <definedName name="_xlnm.Print_Area" localSheetId="16">'FS195'!$A$1:$AA$59</definedName>
    <definedName name="_xlnm.Print_Area" localSheetId="17">'FS196'!$A$1:$AA$59</definedName>
    <definedName name="_xlnm.Print_Area" localSheetId="19">'FS201'!$A$1:$AA$59</definedName>
    <definedName name="_xlnm.Print_Area" localSheetId="20">'FS203'!$A$1:$AA$59</definedName>
    <definedName name="_xlnm.Print_Area" localSheetId="21">'FS204'!$A$1:$AA$59</definedName>
    <definedName name="_xlnm.Print_Area" localSheetId="22">'FS205'!$A$1:$AA$59</definedName>
    <definedName name="_xlnm.Print_Area" localSheetId="1">MAN!$A$1:$AA$59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T56" i="3"/>
  <c r="T59" i="3" s="1"/>
  <c r="D56" i="3"/>
  <c r="D59" i="3" s="1"/>
  <c r="N51" i="3"/>
  <c r="N53" i="3" s="1"/>
  <c r="N56" i="3" s="1"/>
  <c r="N59" i="3" s="1"/>
  <c r="AA47" i="3"/>
  <c r="Y47" i="3"/>
  <c r="X47" i="3"/>
  <c r="W47" i="3"/>
  <c r="W48" i="3" s="1"/>
  <c r="W51" i="3" s="1"/>
  <c r="W53" i="3" s="1"/>
  <c r="W56" i="3" s="1"/>
  <c r="W59" i="3" s="1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Z32" i="3" s="1"/>
  <c r="W32" i="3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S32" i="3"/>
  <c r="S48" i="3" s="1"/>
  <c r="S51" i="3" s="1"/>
  <c r="S53" i="3" s="1"/>
  <c r="S56" i="3" s="1"/>
  <c r="S59" i="3" s="1"/>
  <c r="R32" i="3"/>
  <c r="Q32" i="3"/>
  <c r="P32" i="3"/>
  <c r="O32" i="3"/>
  <c r="O48" i="3" s="1"/>
  <c r="O51" i="3" s="1"/>
  <c r="O53" i="3" s="1"/>
  <c r="O56" i="3" s="1"/>
  <c r="O59" i="3" s="1"/>
  <c r="N32" i="3"/>
  <c r="N48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C32" i="3"/>
  <c r="C48" i="3" s="1"/>
  <c r="C51" i="3" s="1"/>
  <c r="C53" i="3" s="1"/>
  <c r="C56" i="3" s="1"/>
  <c r="C59" i="3" s="1"/>
  <c r="D53" i="4"/>
  <c r="D56" i="4" s="1"/>
  <c r="D59" i="4" s="1"/>
  <c r="E51" i="4"/>
  <c r="E53" i="4" s="1"/>
  <c r="E56" i="4" s="1"/>
  <c r="E59" i="4" s="1"/>
  <c r="O48" i="4"/>
  <c r="O51" i="4" s="1"/>
  <c r="O53" i="4" s="1"/>
  <c r="O56" i="4" s="1"/>
  <c r="O59" i="4" s="1"/>
  <c r="AA47" i="4"/>
  <c r="Y47" i="4"/>
  <c r="X47" i="4"/>
  <c r="Z47" i="4" s="1"/>
  <c r="W47" i="4"/>
  <c r="V47" i="4"/>
  <c r="V48" i="4" s="1"/>
  <c r="V51" i="4" s="1"/>
  <c r="V53" i="4" s="1"/>
  <c r="V56" i="4" s="1"/>
  <c r="V59" i="4" s="1"/>
  <c r="U47" i="4"/>
  <c r="T47" i="4"/>
  <c r="S47" i="4"/>
  <c r="R47" i="4"/>
  <c r="Q47" i="4"/>
  <c r="P47" i="4"/>
  <c r="P48" i="4" s="1"/>
  <c r="P51" i="4" s="1"/>
  <c r="P53" i="4" s="1"/>
  <c r="P56" i="4" s="1"/>
  <c r="P59" i="4" s="1"/>
  <c r="O47" i="4"/>
  <c r="N47" i="4"/>
  <c r="N48" i="4" s="1"/>
  <c r="N51" i="4" s="1"/>
  <c r="N53" i="4" s="1"/>
  <c r="N56" i="4" s="1"/>
  <c r="N59" i="4" s="1"/>
  <c r="M47" i="4"/>
  <c r="L47" i="4"/>
  <c r="K47" i="4"/>
  <c r="J47" i="4"/>
  <c r="I47" i="4"/>
  <c r="H47" i="4"/>
  <c r="H48" i="4" s="1"/>
  <c r="H51" i="4" s="1"/>
  <c r="H53" i="4" s="1"/>
  <c r="H56" i="4" s="1"/>
  <c r="H59" i="4" s="1"/>
  <c r="G47" i="4"/>
  <c r="F47" i="4"/>
  <c r="F48" i="4" s="1"/>
  <c r="F51" i="4" s="1"/>
  <c r="F53" i="4" s="1"/>
  <c r="F56" i="4" s="1"/>
  <c r="F59" i="4" s="1"/>
  <c r="E47" i="4"/>
  <c r="D47" i="4"/>
  <c r="C47" i="4"/>
  <c r="AA32" i="4"/>
  <c r="Y32" i="4"/>
  <c r="Z32" i="4" s="1"/>
  <c r="X32" i="4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P32" i="4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G48" i="4" s="1"/>
  <c r="G51" i="4" s="1"/>
  <c r="G53" i="4" s="1"/>
  <c r="G56" i="4" s="1"/>
  <c r="G59" i="4" s="1"/>
  <c r="F32" i="4"/>
  <c r="E32" i="4"/>
  <c r="E48" i="4" s="1"/>
  <c r="D32" i="4"/>
  <c r="D48" i="4" s="1"/>
  <c r="D51" i="4" s="1"/>
  <c r="C32" i="4"/>
  <c r="Y48" i="5"/>
  <c r="Y51" i="5" s="1"/>
  <c r="Y53" i="5" s="1"/>
  <c r="Y56" i="5" s="1"/>
  <c r="Y59" i="5" s="1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O48" i="5" s="1"/>
  <c r="O51" i="5" s="1"/>
  <c r="O53" i="5" s="1"/>
  <c r="O56" i="5" s="1"/>
  <c r="O59" i="5" s="1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X48" i="5" s="1"/>
  <c r="W32" i="5"/>
  <c r="V32" i="5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Q32" i="5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AA51" i="6"/>
  <c r="AA53" i="6" s="1"/>
  <c r="AA56" i="6" s="1"/>
  <c r="AA59" i="6" s="1"/>
  <c r="M48" i="6"/>
  <c r="M51" i="6" s="1"/>
  <c r="M53" i="6" s="1"/>
  <c r="M56" i="6" s="1"/>
  <c r="M59" i="6" s="1"/>
  <c r="AA47" i="6"/>
  <c r="Y47" i="6"/>
  <c r="X47" i="6"/>
  <c r="W47" i="6"/>
  <c r="V47" i="6"/>
  <c r="U47" i="6"/>
  <c r="T47" i="6"/>
  <c r="T48" i="6" s="1"/>
  <c r="T51" i="6" s="1"/>
  <c r="T53" i="6" s="1"/>
  <c r="T56" i="6" s="1"/>
  <c r="T59" i="6" s="1"/>
  <c r="S47" i="6"/>
  <c r="R47" i="6"/>
  <c r="Q47" i="6"/>
  <c r="P47" i="6"/>
  <c r="O47" i="6"/>
  <c r="N47" i="6"/>
  <c r="N48" i="6" s="1"/>
  <c r="N51" i="6" s="1"/>
  <c r="N53" i="6" s="1"/>
  <c r="N56" i="6" s="1"/>
  <c r="N59" i="6" s="1"/>
  <c r="M47" i="6"/>
  <c r="L47" i="6"/>
  <c r="L48" i="6" s="1"/>
  <c r="L51" i="6" s="1"/>
  <c r="L53" i="6" s="1"/>
  <c r="L56" i="6" s="1"/>
  <c r="L59" i="6" s="1"/>
  <c r="K47" i="6"/>
  <c r="J47" i="6"/>
  <c r="I47" i="6"/>
  <c r="H47" i="6"/>
  <c r="G47" i="6"/>
  <c r="F47" i="6"/>
  <c r="E47" i="6"/>
  <c r="D47" i="6"/>
  <c r="C47" i="6"/>
  <c r="AA32" i="6"/>
  <c r="AA48" i="6" s="1"/>
  <c r="Y32" i="6"/>
  <c r="X32" i="6"/>
  <c r="X48" i="6" s="1"/>
  <c r="W32" i="6"/>
  <c r="W48" i="6" s="1"/>
  <c r="W51" i="6" s="1"/>
  <c r="W53" i="6" s="1"/>
  <c r="W56" i="6" s="1"/>
  <c r="W59" i="6" s="1"/>
  <c r="V32" i="6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O32" i="6"/>
  <c r="O48" i="6" s="1"/>
  <c r="O51" i="6" s="1"/>
  <c r="O53" i="6" s="1"/>
  <c r="O56" i="6" s="1"/>
  <c r="O59" i="6" s="1"/>
  <c r="N32" i="6"/>
  <c r="M32" i="6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W53" i="7"/>
  <c r="W56" i="7" s="1"/>
  <c r="W59" i="7" s="1"/>
  <c r="G53" i="7"/>
  <c r="G56" i="7" s="1"/>
  <c r="G59" i="7" s="1"/>
  <c r="AA48" i="7"/>
  <c r="AA51" i="7" s="1"/>
  <c r="AA53" i="7" s="1"/>
  <c r="AA56" i="7" s="1"/>
  <c r="AA59" i="7" s="1"/>
  <c r="S48" i="7"/>
  <c r="S51" i="7" s="1"/>
  <c r="S53" i="7" s="1"/>
  <c r="S56" i="7" s="1"/>
  <c r="S59" i="7" s="1"/>
  <c r="AA47" i="7"/>
  <c r="Y47" i="7"/>
  <c r="X47" i="7"/>
  <c r="W47" i="7"/>
  <c r="V47" i="7"/>
  <c r="U47" i="7"/>
  <c r="T47" i="7"/>
  <c r="S47" i="7"/>
  <c r="R47" i="7"/>
  <c r="Q47" i="7"/>
  <c r="P47" i="7"/>
  <c r="P48" i="7" s="1"/>
  <c r="P51" i="7" s="1"/>
  <c r="P53" i="7" s="1"/>
  <c r="P56" i="7" s="1"/>
  <c r="P59" i="7" s="1"/>
  <c r="O47" i="7"/>
  <c r="N47" i="7"/>
  <c r="M47" i="7"/>
  <c r="L47" i="7"/>
  <c r="K47" i="7"/>
  <c r="K48" i="7" s="1"/>
  <c r="K51" i="7" s="1"/>
  <c r="K53" i="7" s="1"/>
  <c r="K56" i="7" s="1"/>
  <c r="K59" i="7" s="1"/>
  <c r="J47" i="7"/>
  <c r="I47" i="7"/>
  <c r="H47" i="7"/>
  <c r="H48" i="7" s="1"/>
  <c r="H51" i="7" s="1"/>
  <c r="H53" i="7" s="1"/>
  <c r="H56" i="7" s="1"/>
  <c r="H59" i="7" s="1"/>
  <c r="G47" i="7"/>
  <c r="F47" i="7"/>
  <c r="E47" i="7"/>
  <c r="D47" i="7"/>
  <c r="C47" i="7"/>
  <c r="C48" i="7" s="1"/>
  <c r="C51" i="7" s="1"/>
  <c r="C53" i="7" s="1"/>
  <c r="C56" i="7" s="1"/>
  <c r="C59" i="7" s="1"/>
  <c r="AA32" i="7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V32" i="7"/>
  <c r="U32" i="7"/>
  <c r="U48" i="7" s="1"/>
  <c r="U51" i="7" s="1"/>
  <c r="U53" i="7" s="1"/>
  <c r="U56" i="7" s="1"/>
  <c r="U59" i="7" s="1"/>
  <c r="T32" i="7"/>
  <c r="S32" i="7"/>
  <c r="R32" i="7"/>
  <c r="R48" i="7" s="1"/>
  <c r="R51" i="7" s="1"/>
  <c r="R53" i="7" s="1"/>
  <c r="R56" i="7" s="1"/>
  <c r="R59" i="7" s="1"/>
  <c r="Q32" i="7"/>
  <c r="P32" i="7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F32" i="7"/>
  <c r="E32" i="7"/>
  <c r="E48" i="7" s="1"/>
  <c r="E51" i="7" s="1"/>
  <c r="E53" i="7" s="1"/>
  <c r="E56" i="7" s="1"/>
  <c r="E59" i="7" s="1"/>
  <c r="D32" i="7"/>
  <c r="C32" i="7"/>
  <c r="T56" i="8"/>
  <c r="T59" i="8" s="1"/>
  <c r="R48" i="8"/>
  <c r="R51" i="8" s="1"/>
  <c r="R53" i="8" s="1"/>
  <c r="R56" i="8" s="1"/>
  <c r="R59" i="8" s="1"/>
  <c r="P48" i="8"/>
  <c r="P51" i="8" s="1"/>
  <c r="P53" i="8" s="1"/>
  <c r="P56" i="8" s="1"/>
  <c r="P59" i="8" s="1"/>
  <c r="J48" i="8"/>
  <c r="J51" i="8" s="1"/>
  <c r="J53" i="8" s="1"/>
  <c r="J56" i="8" s="1"/>
  <c r="J59" i="8" s="1"/>
  <c r="G48" i="8"/>
  <c r="G51" i="8" s="1"/>
  <c r="G53" i="8" s="1"/>
  <c r="G56" i="8" s="1"/>
  <c r="G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S32" i="8"/>
  <c r="R32" i="8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AA56" i="9"/>
  <c r="AA59" i="9" s="1"/>
  <c r="Y53" i="9"/>
  <c r="Y56" i="9" s="1"/>
  <c r="Y59" i="9" s="1"/>
  <c r="H53" i="9"/>
  <c r="H56" i="9" s="1"/>
  <c r="H59" i="9" s="1"/>
  <c r="U48" i="9"/>
  <c r="U51" i="9" s="1"/>
  <c r="U53" i="9" s="1"/>
  <c r="U56" i="9" s="1"/>
  <c r="U59" i="9" s="1"/>
  <c r="M48" i="9"/>
  <c r="M51" i="9" s="1"/>
  <c r="M53" i="9" s="1"/>
  <c r="M56" i="9" s="1"/>
  <c r="M59" i="9" s="1"/>
  <c r="F48" i="9"/>
  <c r="F51" i="9" s="1"/>
  <c r="F53" i="9" s="1"/>
  <c r="F56" i="9" s="1"/>
  <c r="F59" i="9" s="1"/>
  <c r="E48" i="9"/>
  <c r="E51" i="9" s="1"/>
  <c r="E53" i="9" s="1"/>
  <c r="E56" i="9" s="1"/>
  <c r="E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Y32" i="9"/>
  <c r="Y48" i="9" s="1"/>
  <c r="Y51" i="9" s="1"/>
  <c r="X32" i="9"/>
  <c r="W32" i="9"/>
  <c r="W48" i="9" s="1"/>
  <c r="W51" i="9" s="1"/>
  <c r="W53" i="9" s="1"/>
  <c r="W56" i="9" s="1"/>
  <c r="W59" i="9" s="1"/>
  <c r="V32" i="9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Q56" i="10"/>
  <c r="Q59" i="10" s="1"/>
  <c r="R53" i="10"/>
  <c r="R56" i="10" s="1"/>
  <c r="R59" i="10" s="1"/>
  <c r="J53" i="10"/>
  <c r="J56" i="10" s="1"/>
  <c r="J59" i="10" s="1"/>
  <c r="V48" i="10"/>
  <c r="V51" i="10" s="1"/>
  <c r="V53" i="10" s="1"/>
  <c r="V56" i="10" s="1"/>
  <c r="V59" i="10" s="1"/>
  <c r="F48" i="10"/>
  <c r="F51" i="10" s="1"/>
  <c r="F53" i="10" s="1"/>
  <c r="F56" i="10" s="1"/>
  <c r="F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Q32" i="10"/>
  <c r="Q48" i="10" s="1"/>
  <c r="Q51" i="10" s="1"/>
  <c r="Q53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O59" i="11"/>
  <c r="P56" i="11"/>
  <c r="P59" i="11" s="1"/>
  <c r="Q53" i="11"/>
  <c r="Q56" i="11" s="1"/>
  <c r="Q59" i="11" s="1"/>
  <c r="I53" i="11"/>
  <c r="I56" i="11" s="1"/>
  <c r="I59" i="11" s="1"/>
  <c r="J51" i="11"/>
  <c r="J53" i="11" s="1"/>
  <c r="J56" i="11" s="1"/>
  <c r="J59" i="11" s="1"/>
  <c r="AA48" i="11"/>
  <c r="AA51" i="11" s="1"/>
  <c r="AA53" i="11" s="1"/>
  <c r="AA56" i="11" s="1"/>
  <c r="AA59" i="11" s="1"/>
  <c r="U48" i="11"/>
  <c r="U51" i="11" s="1"/>
  <c r="U53" i="11" s="1"/>
  <c r="U56" i="11" s="1"/>
  <c r="U59" i="11" s="1"/>
  <c r="AA47" i="11"/>
  <c r="Y47" i="11"/>
  <c r="X47" i="11"/>
  <c r="Z47" i="11" s="1"/>
  <c r="W47" i="11"/>
  <c r="V47" i="11"/>
  <c r="U47" i="11"/>
  <c r="T47" i="11"/>
  <c r="T48" i="11" s="1"/>
  <c r="T51" i="11" s="1"/>
  <c r="T53" i="11" s="1"/>
  <c r="T56" i="11" s="1"/>
  <c r="T59" i="11" s="1"/>
  <c r="S47" i="11"/>
  <c r="R47" i="11"/>
  <c r="Q47" i="11"/>
  <c r="P47" i="11"/>
  <c r="O47" i="11"/>
  <c r="N47" i="11"/>
  <c r="M47" i="11"/>
  <c r="L47" i="11"/>
  <c r="L48" i="11" s="1"/>
  <c r="L51" i="11" s="1"/>
  <c r="L53" i="11" s="1"/>
  <c r="L56" i="11" s="1"/>
  <c r="L59" i="11" s="1"/>
  <c r="K47" i="11"/>
  <c r="J47" i="11"/>
  <c r="I47" i="11"/>
  <c r="H47" i="11"/>
  <c r="G47" i="11"/>
  <c r="F47" i="11"/>
  <c r="E47" i="11"/>
  <c r="D47" i="11"/>
  <c r="D48" i="11" s="1"/>
  <c r="D51" i="11" s="1"/>
  <c r="D53" i="11" s="1"/>
  <c r="D56" i="11" s="1"/>
  <c r="D59" i="11" s="1"/>
  <c r="C47" i="11"/>
  <c r="AA32" i="1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P32" i="11"/>
  <c r="P48" i="11" s="1"/>
  <c r="P51" i="11" s="1"/>
  <c r="P53" i="11" s="1"/>
  <c r="O32" i="11"/>
  <c r="O48" i="11" s="1"/>
  <c r="O51" i="11" s="1"/>
  <c r="O53" i="11" s="1"/>
  <c r="O56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J48" i="11" s="1"/>
  <c r="I32" i="11"/>
  <c r="I48" i="11" s="1"/>
  <c r="I51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O56" i="12"/>
  <c r="O59" i="12" s="1"/>
  <c r="I51" i="12"/>
  <c r="I53" i="12" s="1"/>
  <c r="I56" i="12" s="1"/>
  <c r="I59" i="12" s="1"/>
  <c r="T48" i="12"/>
  <c r="T51" i="12" s="1"/>
  <c r="T53" i="12" s="1"/>
  <c r="T56" i="12" s="1"/>
  <c r="T59" i="12" s="1"/>
  <c r="R48" i="12"/>
  <c r="R51" i="12" s="1"/>
  <c r="R53" i="12" s="1"/>
  <c r="R56" i="12" s="1"/>
  <c r="R59" i="12" s="1"/>
  <c r="K48" i="12"/>
  <c r="K51" i="12" s="1"/>
  <c r="K53" i="12" s="1"/>
  <c r="K56" i="12" s="1"/>
  <c r="K59" i="12" s="1"/>
  <c r="J48" i="12"/>
  <c r="J51" i="12" s="1"/>
  <c r="J53" i="12" s="1"/>
  <c r="J56" i="12" s="1"/>
  <c r="J59" i="12" s="1"/>
  <c r="G48" i="12"/>
  <c r="G51" i="12" s="1"/>
  <c r="G53" i="12" s="1"/>
  <c r="G56" i="12" s="1"/>
  <c r="G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I32" i="12"/>
  <c r="I48" i="12" s="1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P56" i="13"/>
  <c r="P59" i="13" s="1"/>
  <c r="S53" i="13"/>
  <c r="S56" i="13" s="1"/>
  <c r="S59" i="13" s="1"/>
  <c r="S51" i="13"/>
  <c r="AA48" i="13"/>
  <c r="AA51" i="13" s="1"/>
  <c r="AA53" i="13" s="1"/>
  <c r="AA56" i="13" s="1"/>
  <c r="AA59" i="13" s="1"/>
  <c r="S48" i="13"/>
  <c r="K48" i="13"/>
  <c r="K51" i="13" s="1"/>
  <c r="K53" i="13" s="1"/>
  <c r="K56" i="13" s="1"/>
  <c r="K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N59" i="14"/>
  <c r="Q53" i="14"/>
  <c r="Q56" i="14" s="1"/>
  <c r="Q59" i="14" s="1"/>
  <c r="Y51" i="14"/>
  <c r="Y53" i="14" s="1"/>
  <c r="Y56" i="14" s="1"/>
  <c r="Y59" i="14" s="1"/>
  <c r="I51" i="14"/>
  <c r="I53" i="14" s="1"/>
  <c r="I56" i="14" s="1"/>
  <c r="I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X32" i="14"/>
  <c r="X48" i="14" s="1"/>
  <c r="X51" i="14" s="1"/>
  <c r="X53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Q48" i="14" s="1"/>
  <c r="Q51" i="14" s="1"/>
  <c r="P32" i="14"/>
  <c r="O32" i="14"/>
  <c r="N32" i="14"/>
  <c r="N48" i="14" s="1"/>
  <c r="N51" i="14" s="1"/>
  <c r="N53" i="14" s="1"/>
  <c r="N56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M59" i="15"/>
  <c r="G56" i="15"/>
  <c r="G59" i="15" s="1"/>
  <c r="F56" i="15"/>
  <c r="F59" i="15" s="1"/>
  <c r="O53" i="15"/>
  <c r="O56" i="15" s="1"/>
  <c r="O59" i="15" s="1"/>
  <c r="X51" i="15"/>
  <c r="P51" i="15"/>
  <c r="P53" i="15" s="1"/>
  <c r="P56" i="15" s="1"/>
  <c r="P59" i="15" s="1"/>
  <c r="I51" i="15"/>
  <c r="I53" i="15" s="1"/>
  <c r="I56" i="15" s="1"/>
  <c r="I59" i="15" s="1"/>
  <c r="H51" i="15"/>
  <c r="H53" i="15" s="1"/>
  <c r="H56" i="15" s="1"/>
  <c r="H59" i="15" s="1"/>
  <c r="I48" i="15"/>
  <c r="AA47" i="15"/>
  <c r="Y47" i="15"/>
  <c r="Z47" i="15" s="1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O32" i="15"/>
  <c r="O48" i="15" s="1"/>
  <c r="O51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H32" i="15"/>
  <c r="H48" i="15" s="1"/>
  <c r="G32" i="15"/>
  <c r="G48" i="15" s="1"/>
  <c r="G51" i="15" s="1"/>
  <c r="G53" i="15" s="1"/>
  <c r="F32" i="15"/>
  <c r="F48" i="15" s="1"/>
  <c r="F51" i="15" s="1"/>
  <c r="F53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M48" i="16"/>
  <c r="M51" i="16" s="1"/>
  <c r="M53" i="16" s="1"/>
  <c r="M56" i="16" s="1"/>
  <c r="M59" i="16" s="1"/>
  <c r="AA47" i="16"/>
  <c r="AA48" i="16" s="1"/>
  <c r="AA51" i="16" s="1"/>
  <c r="AA53" i="16" s="1"/>
  <c r="AA56" i="16" s="1"/>
  <c r="AA59" i="16" s="1"/>
  <c r="Y47" i="16"/>
  <c r="Z47" i="16" s="1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Z32" i="17"/>
  <c r="Y32" i="17"/>
  <c r="X32" i="17"/>
  <c r="X48" i="17" s="1"/>
  <c r="X51" i="17" s="1"/>
  <c r="X53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E59" i="18"/>
  <c r="Y48" i="18"/>
  <c r="Y51" i="18" s="1"/>
  <c r="Y53" i="18" s="1"/>
  <c r="Y56" i="18" s="1"/>
  <c r="Y59" i="18" s="1"/>
  <c r="W48" i="18"/>
  <c r="W51" i="18" s="1"/>
  <c r="W53" i="18" s="1"/>
  <c r="W56" i="18" s="1"/>
  <c r="W59" i="18" s="1"/>
  <c r="O48" i="18"/>
  <c r="O51" i="18" s="1"/>
  <c r="O53" i="18" s="1"/>
  <c r="O56" i="18" s="1"/>
  <c r="O59" i="18" s="1"/>
  <c r="I48" i="18"/>
  <c r="I51" i="18" s="1"/>
  <c r="I53" i="18" s="1"/>
  <c r="I56" i="18" s="1"/>
  <c r="I59" i="18" s="1"/>
  <c r="AA47" i="18"/>
  <c r="Y47" i="18"/>
  <c r="X47" i="18"/>
  <c r="Z47" i="18" s="1"/>
  <c r="W47" i="18"/>
  <c r="V47" i="18"/>
  <c r="U47" i="18"/>
  <c r="T47" i="18"/>
  <c r="S47" i="18"/>
  <c r="R47" i="18"/>
  <c r="R48" i="18" s="1"/>
  <c r="R51" i="18" s="1"/>
  <c r="R53" i="18" s="1"/>
  <c r="R56" i="18" s="1"/>
  <c r="R59" i="18" s="1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X48" i="18" s="1"/>
  <c r="X51" i="18" s="1"/>
  <c r="X53" i="18" s="1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M59" i="19"/>
  <c r="V48" i="19"/>
  <c r="V51" i="19" s="1"/>
  <c r="V53" i="19" s="1"/>
  <c r="V56" i="19" s="1"/>
  <c r="V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M56" i="20"/>
  <c r="M59" i="20" s="1"/>
  <c r="F53" i="20"/>
  <c r="F56" i="20" s="1"/>
  <c r="F59" i="20" s="1"/>
  <c r="AA47" i="20"/>
  <c r="Y47" i="20"/>
  <c r="X47" i="20"/>
  <c r="W47" i="20"/>
  <c r="V47" i="20"/>
  <c r="U47" i="20"/>
  <c r="T47" i="20"/>
  <c r="S47" i="20"/>
  <c r="R47" i="20"/>
  <c r="Q47" i="20"/>
  <c r="Q48" i="20" s="1"/>
  <c r="Q51" i="20" s="1"/>
  <c r="Q53" i="20" s="1"/>
  <c r="Q56" i="20" s="1"/>
  <c r="Q59" i="20" s="1"/>
  <c r="P47" i="20"/>
  <c r="O47" i="20"/>
  <c r="N47" i="20"/>
  <c r="M47" i="20"/>
  <c r="L47" i="20"/>
  <c r="K47" i="20"/>
  <c r="J47" i="20"/>
  <c r="I47" i="20"/>
  <c r="I48" i="20" s="1"/>
  <c r="I51" i="20" s="1"/>
  <c r="I53" i="20" s="1"/>
  <c r="I56" i="20" s="1"/>
  <c r="I59" i="20" s="1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Z32" i="20"/>
  <c r="Y32" i="20"/>
  <c r="X32" i="20"/>
  <c r="X48" i="20" s="1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F32" i="20"/>
  <c r="F48" i="20" s="1"/>
  <c r="F51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S59" i="21"/>
  <c r="M53" i="21"/>
  <c r="M56" i="21" s="1"/>
  <c r="M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R32" i="2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T53" i="22"/>
  <c r="T56" i="22" s="1"/>
  <c r="T59" i="22" s="1"/>
  <c r="N48" i="22"/>
  <c r="N51" i="22" s="1"/>
  <c r="N53" i="22" s="1"/>
  <c r="N56" i="22" s="1"/>
  <c r="N59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K53" i="23"/>
  <c r="K56" i="23" s="1"/>
  <c r="K59" i="23" s="1"/>
  <c r="C53" i="23"/>
  <c r="C56" i="23" s="1"/>
  <c r="C59" i="23" s="1"/>
  <c r="M48" i="23"/>
  <c r="M51" i="23" s="1"/>
  <c r="M53" i="23" s="1"/>
  <c r="M56" i="23" s="1"/>
  <c r="M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L32" i="23"/>
  <c r="L48" i="23" s="1"/>
  <c r="L51" i="23" s="1"/>
  <c r="L53" i="23" s="1"/>
  <c r="L56" i="23" s="1"/>
  <c r="L59" i="23" s="1"/>
  <c r="K32" i="23"/>
  <c r="K48" i="23" s="1"/>
  <c r="K51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AA51" i="24"/>
  <c r="AA53" i="24" s="1"/>
  <c r="AA56" i="24" s="1"/>
  <c r="AA59" i="24" s="1"/>
  <c r="D48" i="24"/>
  <c r="D51" i="24" s="1"/>
  <c r="D53" i="24" s="1"/>
  <c r="D56" i="24" s="1"/>
  <c r="D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D32" i="24"/>
  <c r="C32" i="24"/>
  <c r="O59" i="1"/>
  <c r="I53" i="1"/>
  <c r="I56" i="1" s="1"/>
  <c r="I59" i="1" s="1"/>
  <c r="AA48" i="1"/>
  <c r="AA51" i="1" s="1"/>
  <c r="AA53" i="1" s="1"/>
  <c r="AA56" i="1" s="1"/>
  <c r="AA59" i="1" s="1"/>
  <c r="S48" i="1"/>
  <c r="S51" i="1" s="1"/>
  <c r="S53" i="1" s="1"/>
  <c r="S56" i="1" s="1"/>
  <c r="S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Z48" i="15" l="1"/>
  <c r="Y51" i="15"/>
  <c r="Y53" i="15" s="1"/>
  <c r="Y56" i="15" s="1"/>
  <c r="Y59" i="15" s="1"/>
  <c r="Q48" i="4"/>
  <c r="Q51" i="4" s="1"/>
  <c r="Q53" i="4" s="1"/>
  <c r="Q56" i="4" s="1"/>
  <c r="Q59" i="4" s="1"/>
  <c r="H48" i="3"/>
  <c r="H51" i="3" s="1"/>
  <c r="H53" i="3" s="1"/>
  <c r="H56" i="3" s="1"/>
  <c r="H59" i="3" s="1"/>
  <c r="P48" i="3"/>
  <c r="P51" i="3" s="1"/>
  <c r="P53" i="3" s="1"/>
  <c r="P56" i="3" s="1"/>
  <c r="P59" i="3" s="1"/>
  <c r="X48" i="3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AA48" i="19"/>
  <c r="AA51" i="19" s="1"/>
  <c r="AA53" i="19" s="1"/>
  <c r="AA56" i="19" s="1"/>
  <c r="AA59" i="19" s="1"/>
  <c r="R48" i="19"/>
  <c r="R51" i="19" s="1"/>
  <c r="R53" i="19" s="1"/>
  <c r="R56" i="19" s="1"/>
  <c r="R59" i="19" s="1"/>
  <c r="Z48" i="18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Z47" i="13"/>
  <c r="I48" i="6"/>
  <c r="I51" i="6" s="1"/>
  <c r="I53" i="6" s="1"/>
  <c r="I56" i="6" s="1"/>
  <c r="I59" i="6" s="1"/>
  <c r="Q48" i="6"/>
  <c r="Q51" i="6" s="1"/>
  <c r="Q53" i="6" s="1"/>
  <c r="Q56" i="6" s="1"/>
  <c r="Q59" i="6" s="1"/>
  <c r="P48" i="6"/>
  <c r="P51" i="6" s="1"/>
  <c r="P53" i="6" s="1"/>
  <c r="P56" i="6" s="1"/>
  <c r="P59" i="6" s="1"/>
  <c r="G48" i="5"/>
  <c r="G51" i="5" s="1"/>
  <c r="G53" i="5" s="1"/>
  <c r="G56" i="5" s="1"/>
  <c r="G59" i="5" s="1"/>
  <c r="W48" i="5"/>
  <c r="W51" i="5" s="1"/>
  <c r="W53" i="5" s="1"/>
  <c r="W56" i="5" s="1"/>
  <c r="W59" i="5" s="1"/>
  <c r="V48" i="5"/>
  <c r="V51" i="5" s="1"/>
  <c r="V53" i="5" s="1"/>
  <c r="V56" i="5" s="1"/>
  <c r="V59" i="5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AA48" i="4"/>
  <c r="AA51" i="4" s="1"/>
  <c r="AA53" i="4" s="1"/>
  <c r="AA56" i="4" s="1"/>
  <c r="AA59" i="4" s="1"/>
  <c r="J48" i="3"/>
  <c r="J51" i="3" s="1"/>
  <c r="J53" i="3" s="1"/>
  <c r="J56" i="3" s="1"/>
  <c r="J59" i="3" s="1"/>
  <c r="R48" i="3"/>
  <c r="R51" i="3" s="1"/>
  <c r="R53" i="3" s="1"/>
  <c r="R56" i="3" s="1"/>
  <c r="R59" i="3" s="1"/>
  <c r="Z47" i="3"/>
  <c r="J48" i="2"/>
  <c r="J51" i="2" s="1"/>
  <c r="J53" i="2" s="1"/>
  <c r="J56" i="2" s="1"/>
  <c r="J59" i="2" s="1"/>
  <c r="R48" i="2"/>
  <c r="R51" i="2" s="1"/>
  <c r="R53" i="2" s="1"/>
  <c r="R56" i="2" s="1"/>
  <c r="R59" i="2" s="1"/>
  <c r="I48" i="2"/>
  <c r="I51" i="2" s="1"/>
  <c r="I53" i="2" s="1"/>
  <c r="I56" i="2" s="1"/>
  <c r="I59" i="2" s="1"/>
  <c r="Y48" i="2"/>
  <c r="Y51" i="2" s="1"/>
  <c r="Y53" i="2" s="1"/>
  <c r="Y56" i="2" s="1"/>
  <c r="Y59" i="2" s="1"/>
  <c r="R48" i="21"/>
  <c r="R51" i="21" s="1"/>
  <c r="R53" i="21" s="1"/>
  <c r="R56" i="21" s="1"/>
  <c r="R59" i="21" s="1"/>
  <c r="P48" i="14"/>
  <c r="P51" i="14" s="1"/>
  <c r="P53" i="14" s="1"/>
  <c r="P56" i="14" s="1"/>
  <c r="P59" i="14" s="1"/>
  <c r="Z32" i="7"/>
  <c r="AA48" i="14"/>
  <c r="AA51" i="14" s="1"/>
  <c r="AA53" i="14" s="1"/>
  <c r="AA56" i="14" s="1"/>
  <c r="AA59" i="14" s="1"/>
  <c r="N48" i="9"/>
  <c r="N51" i="9" s="1"/>
  <c r="N53" i="9" s="1"/>
  <c r="N56" i="9" s="1"/>
  <c r="N59" i="9" s="1"/>
  <c r="V48" i="9"/>
  <c r="V51" i="9" s="1"/>
  <c r="V53" i="9" s="1"/>
  <c r="V56" i="9" s="1"/>
  <c r="V59" i="9" s="1"/>
  <c r="Z32" i="6"/>
  <c r="F48" i="23"/>
  <c r="F51" i="23" s="1"/>
  <c r="F53" i="23" s="1"/>
  <c r="F56" i="23" s="1"/>
  <c r="F59" i="23" s="1"/>
  <c r="V48" i="23"/>
  <c r="V51" i="23" s="1"/>
  <c r="V53" i="23" s="1"/>
  <c r="V56" i="23" s="1"/>
  <c r="V59" i="23" s="1"/>
  <c r="S48" i="15"/>
  <c r="S51" i="15" s="1"/>
  <c r="S53" i="15" s="1"/>
  <c r="S56" i="15" s="1"/>
  <c r="S59" i="15" s="1"/>
  <c r="O48" i="14"/>
  <c r="O51" i="14" s="1"/>
  <c r="O53" i="14" s="1"/>
  <c r="O56" i="14" s="1"/>
  <c r="O59" i="14" s="1"/>
  <c r="R48" i="22"/>
  <c r="R51" i="22" s="1"/>
  <c r="R53" i="22" s="1"/>
  <c r="R56" i="22" s="1"/>
  <c r="R59" i="22" s="1"/>
  <c r="J48" i="21"/>
  <c r="J51" i="21" s="1"/>
  <c r="J53" i="21" s="1"/>
  <c r="J56" i="21" s="1"/>
  <c r="J59" i="21" s="1"/>
  <c r="M48" i="10"/>
  <c r="M51" i="10" s="1"/>
  <c r="M53" i="10" s="1"/>
  <c r="M56" i="10" s="1"/>
  <c r="M59" i="10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C48" i="24"/>
  <c r="C51" i="24" s="1"/>
  <c r="C53" i="24" s="1"/>
  <c r="C56" i="24" s="1"/>
  <c r="C59" i="24" s="1"/>
  <c r="N48" i="23"/>
  <c r="N51" i="23" s="1"/>
  <c r="N53" i="23" s="1"/>
  <c r="N56" i="23" s="1"/>
  <c r="N59" i="23" s="1"/>
  <c r="X48" i="19"/>
  <c r="AA48" i="17"/>
  <c r="AA51" i="17" s="1"/>
  <c r="AA53" i="17" s="1"/>
  <c r="AA56" i="17" s="1"/>
  <c r="AA59" i="17" s="1"/>
  <c r="E48" i="10"/>
  <c r="E51" i="10" s="1"/>
  <c r="E53" i="10" s="1"/>
  <c r="E56" i="10" s="1"/>
  <c r="E59" i="10" s="1"/>
  <c r="Z47" i="7"/>
  <c r="Z47" i="24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AA48" i="12"/>
  <c r="AA51" i="12" s="1"/>
  <c r="AA53" i="12" s="1"/>
  <c r="AA56" i="12" s="1"/>
  <c r="AA59" i="12" s="1"/>
  <c r="Z47" i="9"/>
  <c r="AA48" i="8"/>
  <c r="AA51" i="8" s="1"/>
  <c r="AA53" i="8" s="1"/>
  <c r="AA56" i="8" s="1"/>
  <c r="AA59" i="8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Z32" i="5"/>
  <c r="Q48" i="5"/>
  <c r="Q51" i="5" s="1"/>
  <c r="Q53" i="5" s="1"/>
  <c r="Q56" i="5" s="1"/>
  <c r="Q59" i="5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Q48" i="7"/>
  <c r="Q51" i="7" s="1"/>
  <c r="Q53" i="7" s="1"/>
  <c r="Q56" i="7" s="1"/>
  <c r="Q59" i="7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Z48" i="14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Y48" i="22"/>
  <c r="Y51" i="22" s="1"/>
  <c r="Y53" i="22" s="1"/>
  <c r="Y56" i="22" s="1"/>
  <c r="Y59" i="22" s="1"/>
  <c r="U48" i="10"/>
  <c r="U51" i="10" s="1"/>
  <c r="U53" i="10" s="1"/>
  <c r="U56" i="10" s="1"/>
  <c r="U59" i="10" s="1"/>
  <c r="Y48" i="4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Z47" i="22"/>
  <c r="H48" i="21"/>
  <c r="H51" i="21" s="1"/>
  <c r="H53" i="21" s="1"/>
  <c r="H56" i="21" s="1"/>
  <c r="H59" i="21" s="1"/>
  <c r="P48" i="21"/>
  <c r="P51" i="21" s="1"/>
  <c r="P53" i="21" s="1"/>
  <c r="P56" i="21" s="1"/>
  <c r="P59" i="21" s="1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Z47" i="17"/>
  <c r="J48" i="15"/>
  <c r="J51" i="15" s="1"/>
  <c r="J53" i="15" s="1"/>
  <c r="J56" i="15" s="1"/>
  <c r="J59" i="15" s="1"/>
  <c r="F48" i="6"/>
  <c r="F51" i="6" s="1"/>
  <c r="F53" i="6" s="1"/>
  <c r="F56" i="6" s="1"/>
  <c r="F59" i="6" s="1"/>
  <c r="V48" i="6"/>
  <c r="V51" i="6" s="1"/>
  <c r="V53" i="6" s="1"/>
  <c r="V56" i="6" s="1"/>
  <c r="V59" i="6" s="1"/>
  <c r="U48" i="6"/>
  <c r="U51" i="6" s="1"/>
  <c r="U53" i="6" s="1"/>
  <c r="U56" i="6" s="1"/>
  <c r="U59" i="6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X48" i="4"/>
  <c r="X51" i="4" s="1"/>
  <c r="X53" i="4" s="1"/>
  <c r="W48" i="4"/>
  <c r="W51" i="4" s="1"/>
  <c r="W53" i="4" s="1"/>
  <c r="W56" i="4" s="1"/>
  <c r="W59" i="4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X56" i="17"/>
  <c r="Z53" i="17"/>
  <c r="Y48" i="20"/>
  <c r="Y51" i="20" s="1"/>
  <c r="Y53" i="20" s="1"/>
  <c r="Y56" i="20" s="1"/>
  <c r="Y59" i="20" s="1"/>
  <c r="Z47" i="20"/>
  <c r="X51" i="20"/>
  <c r="Z32" i="21"/>
  <c r="Y48" i="21"/>
  <c r="Y51" i="21" s="1"/>
  <c r="Y53" i="21" s="1"/>
  <c r="Y56" i="21" s="1"/>
  <c r="Y59" i="21" s="1"/>
  <c r="Z53" i="18"/>
  <c r="X56" i="18"/>
  <c r="Z48" i="1"/>
  <c r="X51" i="1"/>
  <c r="Z48" i="24"/>
  <c r="X51" i="24"/>
  <c r="Z48" i="23"/>
  <c r="X51" i="23"/>
  <c r="X48" i="22"/>
  <c r="Z32" i="22"/>
  <c r="Z47" i="21"/>
  <c r="X48" i="21"/>
  <c r="Z32" i="23"/>
  <c r="Z32" i="24"/>
  <c r="Z48" i="16"/>
  <c r="X51" i="16"/>
  <c r="Z32" i="1"/>
  <c r="Z51" i="18"/>
  <c r="Z48" i="17"/>
  <c r="AA48" i="15"/>
  <c r="AA51" i="15" s="1"/>
  <c r="AA53" i="15" s="1"/>
  <c r="AA56" i="15" s="1"/>
  <c r="AA59" i="15" s="1"/>
  <c r="X56" i="14"/>
  <c r="Z53" i="14"/>
  <c r="X53" i="15"/>
  <c r="Z51" i="15"/>
  <c r="Z51" i="17"/>
  <c r="Z51" i="14"/>
  <c r="X51" i="7"/>
  <c r="Z48" i="7"/>
  <c r="Z48" i="5"/>
  <c r="X51" i="5"/>
  <c r="Z32" i="16"/>
  <c r="Z48" i="13"/>
  <c r="X51" i="13"/>
  <c r="X48" i="12"/>
  <c r="Z32" i="12"/>
  <c r="Z32" i="18"/>
  <c r="Z32" i="13"/>
  <c r="Z48" i="11"/>
  <c r="X51" i="11"/>
  <c r="X48" i="10"/>
  <c r="Z32" i="10"/>
  <c r="X48" i="9"/>
  <c r="Z32" i="9"/>
  <c r="Z32" i="14"/>
  <c r="Z32" i="15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X51" i="3"/>
  <c r="Z48" i="2"/>
  <c r="X51" i="2"/>
  <c r="Z32" i="11"/>
  <c r="X48" i="8"/>
  <c r="Z47" i="2"/>
  <c r="Z32" i="8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Z48" i="6"/>
  <c r="X51" i="6"/>
  <c r="J48" i="5"/>
  <c r="J51" i="5" s="1"/>
  <c r="J53" i="5" s="1"/>
  <c r="J56" i="5" s="1"/>
  <c r="J59" i="5" s="1"/>
  <c r="R48" i="5"/>
  <c r="R51" i="5" s="1"/>
  <c r="R53" i="5" s="1"/>
  <c r="R56" i="5" s="1"/>
  <c r="R59" i="5" s="1"/>
  <c r="Y48" i="6"/>
  <c r="Y51" i="6" s="1"/>
  <c r="Y53" i="6" s="1"/>
  <c r="Y56" i="6" s="1"/>
  <c r="Y59" i="6" s="1"/>
  <c r="Z47" i="6"/>
  <c r="Z48" i="20" l="1"/>
  <c r="Z48" i="19"/>
  <c r="X51" i="19"/>
  <c r="Z48" i="3"/>
  <c r="Z48" i="4"/>
  <c r="Y51" i="4"/>
  <c r="Y53" i="4" s="1"/>
  <c r="Y56" i="4" s="1"/>
  <c r="Y59" i="4" s="1"/>
  <c r="Z51" i="24"/>
  <c r="X53" i="24"/>
  <c r="X53" i="7"/>
  <c r="Z51" i="7"/>
  <c r="X53" i="20"/>
  <c r="Z51" i="20"/>
  <c r="Z56" i="14"/>
  <c r="X59" i="14"/>
  <c r="Z59" i="14" s="1"/>
  <c r="X51" i="21"/>
  <c r="Z48" i="21"/>
  <c r="Z51" i="3"/>
  <c r="X53" i="3"/>
  <c r="Z56" i="18"/>
  <c r="X59" i="18"/>
  <c r="Z59" i="18" s="1"/>
  <c r="X56" i="4"/>
  <c r="X53" i="13"/>
  <c r="Z51" i="13"/>
  <c r="Z48" i="22"/>
  <c r="X51" i="22"/>
  <c r="Z48" i="8"/>
  <c r="X51" i="8"/>
  <c r="Z51" i="6"/>
  <c r="X53" i="6"/>
  <c r="X51" i="12"/>
  <c r="Z48" i="12"/>
  <c r="Z48" i="10"/>
  <c r="X51" i="10"/>
  <c r="X53" i="16"/>
  <c r="Z51" i="16"/>
  <c r="Z51" i="23"/>
  <c r="X53" i="23"/>
  <c r="Z51" i="5"/>
  <c r="X53" i="5"/>
  <c r="X53" i="2"/>
  <c r="Z51" i="2"/>
  <c r="X53" i="1"/>
  <c r="Z51" i="1"/>
  <c r="Z48" i="9"/>
  <c r="X51" i="9"/>
  <c r="X53" i="11"/>
  <c r="Z51" i="11"/>
  <c r="X56" i="15"/>
  <c r="Z53" i="15"/>
  <c r="Z56" i="17"/>
  <c r="X59" i="17"/>
  <c r="Z59" i="17" s="1"/>
  <c r="Z51" i="4" l="1"/>
  <c r="Z53" i="4"/>
  <c r="Z51" i="19"/>
  <c r="X53" i="19"/>
  <c r="Z53" i="20"/>
  <c r="X56" i="20"/>
  <c r="Z53" i="16"/>
  <c r="X56" i="16"/>
  <c r="Z53" i="1"/>
  <c r="X56" i="1"/>
  <c r="Z51" i="10"/>
  <c r="X53" i="10"/>
  <c r="Z51" i="12"/>
  <c r="X53" i="12"/>
  <c r="X56" i="7"/>
  <c r="Z53" i="7"/>
  <c r="Z56" i="15"/>
  <c r="X59" i="15"/>
  <c r="Z59" i="15" s="1"/>
  <c r="Z53" i="5"/>
  <c r="X56" i="5"/>
  <c r="Z53" i="23"/>
  <c r="X56" i="23"/>
  <c r="Z56" i="4"/>
  <c r="X59" i="4"/>
  <c r="Z59" i="4" s="1"/>
  <c r="X56" i="24"/>
  <c r="Z53" i="24"/>
  <c r="Z51" i="8"/>
  <c r="X53" i="8"/>
  <c r="Z51" i="22"/>
  <c r="X53" i="22"/>
  <c r="Z53" i="2"/>
  <c r="X56" i="2"/>
  <c r="Z53" i="3"/>
  <c r="X56" i="3"/>
  <c r="X56" i="11"/>
  <c r="Z53" i="11"/>
  <c r="X56" i="13"/>
  <c r="Z53" i="13"/>
  <c r="Z51" i="9"/>
  <c r="X53" i="9"/>
  <c r="X56" i="6"/>
  <c r="Z53" i="6"/>
  <c r="Z51" i="21"/>
  <c r="X53" i="21"/>
  <c r="Z53" i="19" l="1"/>
  <c r="X56" i="19"/>
  <c r="Z56" i="3"/>
  <c r="X59" i="3"/>
  <c r="Z59" i="3" s="1"/>
  <c r="Z56" i="6"/>
  <c r="X59" i="6"/>
  <c r="Z59" i="6" s="1"/>
  <c r="Z56" i="1"/>
  <c r="X59" i="1"/>
  <c r="Z59" i="1" s="1"/>
  <c r="Z56" i="24"/>
  <c r="X59" i="24"/>
  <c r="Z59" i="24" s="1"/>
  <c r="Z56" i="16"/>
  <c r="X59" i="16"/>
  <c r="Z59" i="16" s="1"/>
  <c r="X59" i="13"/>
  <c r="Z59" i="13" s="1"/>
  <c r="Z56" i="13"/>
  <c r="X56" i="9"/>
  <c r="Z53" i="9"/>
  <c r="Z53" i="22"/>
  <c r="X56" i="22"/>
  <c r="X59" i="5"/>
  <c r="Z59" i="5" s="1"/>
  <c r="Z56" i="5"/>
  <c r="X56" i="10"/>
  <c r="Z53" i="10"/>
  <c r="Z56" i="20"/>
  <c r="X59" i="20"/>
  <c r="Z59" i="20" s="1"/>
  <c r="Z56" i="2"/>
  <c r="X59" i="2"/>
  <c r="Z59" i="2" s="1"/>
  <c r="X59" i="7"/>
  <c r="Z59" i="7" s="1"/>
  <c r="Z56" i="7"/>
  <c r="X59" i="23"/>
  <c r="Z59" i="23" s="1"/>
  <c r="Z56" i="23"/>
  <c r="X56" i="12"/>
  <c r="Z53" i="12"/>
  <c r="Z53" i="21"/>
  <c r="X56" i="21"/>
  <c r="Z53" i="8"/>
  <c r="X56" i="8"/>
  <c r="X59" i="11"/>
  <c r="Z59" i="11" s="1"/>
  <c r="Z56" i="11"/>
  <c r="Z56" i="19" l="1"/>
  <c r="X59" i="19"/>
  <c r="Z59" i="19" s="1"/>
  <c r="Z56" i="21"/>
  <c r="X59" i="21"/>
  <c r="Z59" i="21" s="1"/>
  <c r="Z56" i="12"/>
  <c r="X59" i="12"/>
  <c r="Z59" i="12" s="1"/>
  <c r="Z56" i="22"/>
  <c r="X59" i="22"/>
  <c r="Z59" i="22" s="1"/>
  <c r="Z56" i="9"/>
  <c r="X59" i="9"/>
  <c r="Z59" i="9" s="1"/>
  <c r="X59" i="10"/>
  <c r="Z59" i="10" s="1"/>
  <c r="Z56" i="10"/>
  <c r="Z56" i="8"/>
  <c r="X59" i="8"/>
  <c r="Z59" i="8" s="1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<sst xmlns="http://schemas.openxmlformats.org/spreadsheetml/2006/main" count="3480" uniqueCount="109">
  <si>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</si>
  <si>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</si>
  <si>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</si>
  <si>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</si>
  <si>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</si>
  <si>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</si>
  <si>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</si>
  <si>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</si>
  <si>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</si>
  <si>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</si>
  <si>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</si>
  <si>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</si>
  <si>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</si>
  <si>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</si>
  <si>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</si>
  <si>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</si>
  <si>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</si>
  <si>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</si>
  <si>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</si>
  <si>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</si>
  <si>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</si>
  <si>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</si>
  <si>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</si>
  <si>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</si>
  <si>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</si>
  <si>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</si>
  <si>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</si>
  <si>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</si>
  <si>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</si>
  <si>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</si>
  <si>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</si>
  <si>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</si>
  <si>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</si>
  <si>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</si>
  <si>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</si>
  <si>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</si>
  <si>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</si>
  <si>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</si>
  <si>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</si>
  <si>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</si>
  <si>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</si>
  <si>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</si>
  <si>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</si>
  <si>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</si>
  <si>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</si>
  <si>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</si>
  <si>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</si>
  <si>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</si>
  <si>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</si>
  <si>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</si>
  <si>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</si>
  <si>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</si>
  <si>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</si>
  <si>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</si>
  <si>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</si>
  <si>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</si>
  <si>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</si>
  <si>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</si>
  <si>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</si>
  <si>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</si>
  <si>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</si>
  <si>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</si>
  <si>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</si>
  <si>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</si>
  <si>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</si>
  <si>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</si>
  <si>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</si>
  <si>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</si>
  <si>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</si>
  <si>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</si>
  <si>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</si>
  <si>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</si>
  <si>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</si>
  <si>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</si>
  <si>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</si>
  <si>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</si>
  <si>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</si>
  <si>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</si>
  <si>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</si>
  <si>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</si>
  <si>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</si>
  <si>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</si>
  <si>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</si>
  <si>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</si>
  <si>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</si>
  <si>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water management                             ) for 3rd Quarter ended 31 March 2024 (Figures Finalised as at 2024/04/26)</t>
  </si>
  <si>
    <t>Free State: Kopanong (FS162) - Table C4 Quarterly Budgeted Financial Performance ( Waste water management                             ) for 3rd Quarter ended 31 March 2024 (Figures Finalised as at 2024/04/26)</t>
  </si>
  <si>
    <t>Free State: Mohokare (FS163) - Table C4 Quarterly Budgeted Financial Performance ( Waste water management                             ) for 3rd Quarter ended 31 March 2024 (Figures Finalised as at 2024/04/26)</t>
  </si>
  <si>
    <t>Free State: Xhariep (DC16) - Table C4 Quarterly Budgeted Financial Performance ( Waste water management                             ) for 3rd Quarter ended 31 March 2024 (Figures Finalised as at 2024/04/26)</t>
  </si>
  <si>
    <t>Free State: Masilonyana (FS181) - Table C4 Quarterly Budgeted Financial Performance ( Waste water management                             ) for 3rd Quarter ended 31 March 2024 (Figures Finalised as at 2024/04/26)</t>
  </si>
  <si>
    <t>Free State: Tokologo (FS182) - Table C4 Quarterly Budgeted Financial Performance ( Waste water management                             ) for 3rd Quarter ended 31 March 2024 (Figures Finalised as at 2024/04/26)</t>
  </si>
  <si>
    <t>Free State: Tswelopele (FS183) - Table C4 Quarterly Budgeted Financial Performance ( Waste water management                             ) for 3rd Quarter ended 31 March 2024 (Figures Finalised as at 2024/04/26)</t>
  </si>
  <si>
    <t>Free State: Matjhabeng (FS184) - Table C4 Quarterly Budgeted Financial Performance ( Waste water management                             ) for 3rd Quarter ended 31 March 2024 (Figures Finalised as at 2024/04/26)</t>
  </si>
  <si>
    <t>Free State: Nala (FS185) - Table C4 Quarterly Budgeted Financial Performance ( Waste water management                             ) for 3rd Quarter ended 31 March 2024 (Figures Finalised as at 2024/04/26)</t>
  </si>
  <si>
    <t>Free State: Lejweleputswa (DC18) - Table C4 Quarterly Budgeted Financial Performance ( Waste water management                             ) for 3rd Quarter ended 31 March 2024 (Figures Finalised as at 2024/04/26)</t>
  </si>
  <si>
    <t>Free State: Setsoto (FS191) - Table C4 Quarterly Budgeted Financial Performance ( Waste water management                             ) for 3rd Quarter ended 31 March 2024 (Figures Finalised as at 2024/04/26)</t>
  </si>
  <si>
    <t>Free State: Dihlabeng (FS192) - Table C4 Quarterly Budgeted Financial Performance ( Waste water management                             ) for 3rd Quarter ended 31 March 2024 (Figures Finalised as at 2024/04/26)</t>
  </si>
  <si>
    <t>Free State: Nketoana (FS193) - Table C4 Quarterly Budgeted Financial Performance ( Waste water management                             ) for 3rd Quarter ended 31 March 2024 (Figures Finalised as at 2024/04/26)</t>
  </si>
  <si>
    <t>Free State: Maluti-a-Phofung (FS194) - Table C4 Quarterly Budgeted Financial Performance ( Waste water management                             ) for 3rd Quarter ended 31 March 2024 (Figures Finalised as at 2024/04/26)</t>
  </si>
  <si>
    <t>Free State: Phumelela (FS195) - Table C4 Quarterly Budgeted Financial Performance ( Waste water management                             ) for 3rd Quarter ended 31 March 2024 (Figures Finalised as at 2024/04/26)</t>
  </si>
  <si>
    <t>Free State: Mantsopa (FS196) - Table C4 Quarterly Budgeted Financial Performance ( Waste water management                             ) for 3rd Quarter ended 31 March 2024 (Figures Finalised as at 2024/04/26)</t>
  </si>
  <si>
    <t>Free State: Thabo Mofutsanyana (DC19) - Table C4 Quarterly Budgeted Financial Performance ( Waste water management                             ) for 3rd Quarter ended 31 March 2024 (Figures Finalised as at 2024/04/26)</t>
  </si>
  <si>
    <t>Free State: Moqhaka (FS201) - Table C4 Quarterly Budgeted Financial Performance ( Waste water management                             ) for 3rd Quarter ended 31 March 2024 (Figures Finalised as at 2024/04/26)</t>
  </si>
  <si>
    <t>Free State: Ngwathe (FS203) - Table C4 Quarterly Budgeted Financial Performance ( Waste water management                             ) for 3rd Quarter ended 31 March 2024 (Figures Finalised as at 2024/04/26)</t>
  </si>
  <si>
    <t>Free State: Metsimaholo (FS204) - Table C4 Quarterly Budgeted Financial Performance ( Waste water management                             ) for 3rd Quarter ended 31 March 2024 (Figures Finalised as at 2024/04/26)</t>
  </si>
  <si>
    <t>Free State: Mafube (FS205) - Table C4 Quarterly Budgeted Financial Performance ( Waste water management                             ) for 3rd Quarter ended 31 March 2024 (Figures Finalised as at 2024/04/26)</t>
  </si>
  <si>
    <t>Free State: Fezile Dabi (DC20) - Table C4 Quarterly Budgeted Financial Performance ( Waste water management                             ) for 3rd Quarter ended 31 March 2024 (Figures Finalised as at 2024/04/26)</t>
  </si>
  <si>
    <t>Summary - Table C4 Quarterly Budgeted Financial Performance ( Waste water management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</si>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</sst>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-3834064</v>
      </c>
      <c r="F6" s="22">
        <v>-4000000</v>
      </c>
      <c r="G6" s="22"/>
      <c r="H6" s="22">
        <v>-333991</v>
      </c>
      <c r="I6" s="22">
        <v>-333991</v>
      </c>
      <c r="J6" s="22">
        <v>-667982</v>
      </c>
      <c r="K6" s="22">
        <v>-333991</v>
      </c>
      <c r="L6" s="22"/>
      <c r="M6" s="22">
        <v>-667982</v>
      </c>
      <c r="N6" s="22">
        <v>-1001973</v>
      </c>
      <c r="O6" s="22"/>
      <c r="P6" s="22">
        <v>-77</v>
      </c>
      <c r="Q6" s="22">
        <v>-77</v>
      </c>
      <c r="R6" s="22">
        <v>-154</v>
      </c>
      <c r="S6" s="22"/>
      <c r="T6" s="22"/>
      <c r="U6" s="22"/>
      <c r="V6" s="22"/>
      <c r="W6" s="22">
        <v>-1670109</v>
      </c>
      <c r="X6" s="22">
        <v>-2878691</v>
      </c>
      <c r="Y6" s="22">
        <v>1208582</v>
      </c>
      <c r="Z6" s="23">
        <v>-41.983734968428358</v>
      </c>
      <c r="AA6" s="20">
        <v>-4000000</v>
      </c>
    </row>
    <row r="7" spans="1:27" x14ac:dyDescent="0.25">
      <c r="A7" s="19" t="s">
        <v>35</v>
      </c>
      <c r="B7" s="15" t="s">
        <v>32</v>
      </c>
      <c r="C7" s="20">
        <v>921</v>
      </c>
      <c r="D7" s="20"/>
      <c r="E7" s="21">
        <v>-372225</v>
      </c>
      <c r="F7" s="22">
        <v>-270000</v>
      </c>
      <c r="G7" s="22"/>
      <c r="H7" s="22">
        <v>-2493</v>
      </c>
      <c r="I7" s="22">
        <v>-2493</v>
      </c>
      <c r="J7" s="22">
        <v>-4986</v>
      </c>
      <c r="K7" s="22">
        <v>-2493</v>
      </c>
      <c r="L7" s="22"/>
      <c r="M7" s="22">
        <v>-4986</v>
      </c>
      <c r="N7" s="22">
        <v>-7479</v>
      </c>
      <c r="O7" s="22"/>
      <c r="P7" s="22"/>
      <c r="Q7" s="22"/>
      <c r="R7" s="22"/>
      <c r="S7" s="22"/>
      <c r="T7" s="22"/>
      <c r="U7" s="22"/>
      <c r="V7" s="22"/>
      <c r="W7" s="22">
        <v>-12465</v>
      </c>
      <c r="X7" s="22">
        <v>-249891</v>
      </c>
      <c r="Y7" s="22">
        <v>237426</v>
      </c>
      <c r="Z7" s="23">
        <v>-95.011825155767909</v>
      </c>
      <c r="AA7" s="20">
        <v>-270000</v>
      </c>
    </row>
    <row r="8" spans="1:27" x14ac:dyDescent="0.25">
      <c r="A8" s="19" t="s">
        <v>36</v>
      </c>
      <c r="B8" s="15" t="s">
        <v>32</v>
      </c>
      <c r="C8" s="20">
        <v>1046171136</v>
      </c>
      <c r="D8" s="20"/>
      <c r="E8" s="21">
        <v>1318448304</v>
      </c>
      <c r="F8" s="22">
        <v>1336457127</v>
      </c>
      <c r="G8" s="22">
        <v>91710269</v>
      </c>
      <c r="H8" s="22">
        <v>99899511</v>
      </c>
      <c r="I8" s="22">
        <v>100606058</v>
      </c>
      <c r="J8" s="22">
        <v>292215838</v>
      </c>
      <c r="K8" s="22">
        <v>96825029</v>
      </c>
      <c r="L8" s="22">
        <v>97285230</v>
      </c>
      <c r="M8" s="22">
        <v>102037603</v>
      </c>
      <c r="N8" s="22">
        <v>296147862</v>
      </c>
      <c r="O8" s="22">
        <v>96882869</v>
      </c>
      <c r="P8" s="22">
        <v>101411059</v>
      </c>
      <c r="Q8" s="22">
        <v>143196139</v>
      </c>
      <c r="R8" s="22">
        <v>341490067</v>
      </c>
      <c r="S8" s="22"/>
      <c r="T8" s="22"/>
      <c r="U8" s="22"/>
      <c r="V8" s="22"/>
      <c r="W8" s="22">
        <v>929853767</v>
      </c>
      <c r="X8" s="22">
        <v>996028220</v>
      </c>
      <c r="Y8" s="22">
        <v>-66174453</v>
      </c>
      <c r="Z8" s="23">
        <v>-6.6438331436030991</v>
      </c>
      <c r="AA8" s="20">
        <v>1336457127</v>
      </c>
    </row>
    <row r="9" spans="1:27" x14ac:dyDescent="0.25">
      <c r="A9" s="19" t="s">
        <v>37</v>
      </c>
      <c r="B9" s="15" t="s">
        <v>32</v>
      </c>
      <c r="C9" s="20">
        <v>-2285415</v>
      </c>
      <c r="D9" s="20"/>
      <c r="E9" s="21">
        <v>-3053163</v>
      </c>
      <c r="F9" s="22"/>
      <c r="G9" s="22"/>
      <c r="H9" s="22"/>
      <c r="I9" s="22">
        <v>-242875</v>
      </c>
      <c r="J9" s="22">
        <v>-242875</v>
      </c>
      <c r="K9" s="22">
        <v>-242585</v>
      </c>
      <c r="L9" s="22">
        <v>-244180</v>
      </c>
      <c r="M9" s="22">
        <v>-244905</v>
      </c>
      <c r="N9" s="22">
        <v>-731670</v>
      </c>
      <c r="O9" s="22">
        <v>-245340</v>
      </c>
      <c r="P9" s="22">
        <v>-248385</v>
      </c>
      <c r="Q9" s="22">
        <v>-248385</v>
      </c>
      <c r="R9" s="22">
        <v>-742110</v>
      </c>
      <c r="S9" s="22"/>
      <c r="T9" s="22"/>
      <c r="U9" s="22"/>
      <c r="V9" s="22"/>
      <c r="W9" s="22">
        <v>-1716655</v>
      </c>
      <c r="X9" s="22">
        <v>-1526582</v>
      </c>
      <c r="Y9" s="22">
        <v>-190073</v>
      </c>
      <c r="Z9" s="23">
        <v>12.450887014257995</v>
      </c>
      <c r="AA9" s="20"/>
    </row>
    <row r="10" spans="1:27" x14ac:dyDescent="0.25">
      <c r="A10" s="19" t="s">
        <v>38</v>
      </c>
      <c r="B10" s="15" t="s">
        <v>32</v>
      </c>
      <c r="C10" s="20">
        <v>142637</v>
      </c>
      <c r="D10" s="20"/>
      <c r="E10" s="21">
        <v>640929</v>
      </c>
      <c r="F10" s="22">
        <v>642318</v>
      </c>
      <c r="G10" s="22">
        <v>12210</v>
      </c>
      <c r="H10" s="22">
        <v>10071</v>
      </c>
      <c r="I10" s="22">
        <v>2301</v>
      </c>
      <c r="J10" s="22">
        <v>24582</v>
      </c>
      <c r="K10" s="22">
        <v>23384</v>
      </c>
      <c r="L10" s="22">
        <v>8883</v>
      </c>
      <c r="M10" s="22">
        <v>5889</v>
      </c>
      <c r="N10" s="22">
        <v>38156</v>
      </c>
      <c r="O10" s="22">
        <v>16218</v>
      </c>
      <c r="P10" s="22">
        <v>19721</v>
      </c>
      <c r="Q10" s="22">
        <v>6947</v>
      </c>
      <c r="R10" s="22">
        <v>42886</v>
      </c>
      <c r="S10" s="22"/>
      <c r="T10" s="22"/>
      <c r="U10" s="22"/>
      <c r="V10" s="22"/>
      <c r="W10" s="22">
        <v>105624</v>
      </c>
      <c r="X10" s="22">
        <v>480731</v>
      </c>
      <c r="Y10" s="22">
        <v>-375107</v>
      </c>
      <c r="Z10" s="23">
        <v>-78.028460823204654</v>
      </c>
      <c r="AA10" s="20">
        <v>642318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245633468</v>
      </c>
      <c r="D13" s="20"/>
      <c r="E13" s="21">
        <v>135296319</v>
      </c>
      <c r="F13" s="22">
        <v>127260539</v>
      </c>
      <c r="G13" s="22">
        <v>21096766</v>
      </c>
      <c r="H13" s="22">
        <v>23306125</v>
      </c>
      <c r="I13" s="22">
        <v>25682991</v>
      </c>
      <c r="J13" s="22">
        <v>70085882</v>
      </c>
      <c r="K13" s="22">
        <v>26078483</v>
      </c>
      <c r="L13" s="22">
        <v>26961319</v>
      </c>
      <c r="M13" s="22">
        <v>27375585</v>
      </c>
      <c r="N13" s="22">
        <v>80415387</v>
      </c>
      <c r="O13" s="22">
        <v>28305527</v>
      </c>
      <c r="P13" s="22">
        <v>27251309</v>
      </c>
      <c r="Q13" s="22">
        <v>38804991</v>
      </c>
      <c r="R13" s="22">
        <v>94361827</v>
      </c>
      <c r="S13" s="22"/>
      <c r="T13" s="22"/>
      <c r="U13" s="22"/>
      <c r="V13" s="22"/>
      <c r="W13" s="22">
        <v>244863096</v>
      </c>
      <c r="X13" s="22">
        <v>99166522</v>
      </c>
      <c r="Y13" s="22">
        <v>145696574</v>
      </c>
      <c r="Z13" s="23">
        <v>146.92112928998358</v>
      </c>
      <c r="AA13" s="20">
        <v>127260539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291680</v>
      </c>
      <c r="D17" s="20"/>
      <c r="E17" s="21"/>
      <c r="F17" s="22"/>
      <c r="G17" s="22"/>
      <c r="H17" s="22"/>
      <c r="I17" s="22">
        <v>27011</v>
      </c>
      <c r="J17" s="22">
        <v>27011</v>
      </c>
      <c r="K17" s="22">
        <v>25671</v>
      </c>
      <c r="L17" s="22">
        <v>35012</v>
      </c>
      <c r="M17" s="22">
        <v>27782</v>
      </c>
      <c r="N17" s="22">
        <v>88465</v>
      </c>
      <c r="O17" s="22">
        <v>29122</v>
      </c>
      <c r="P17" s="22">
        <v>29122</v>
      </c>
      <c r="Q17" s="22">
        <v>29122</v>
      </c>
      <c r="R17" s="22">
        <v>87366</v>
      </c>
      <c r="S17" s="22"/>
      <c r="T17" s="22"/>
      <c r="U17" s="22"/>
      <c r="V17" s="22"/>
      <c r="W17" s="22">
        <v>202842</v>
      </c>
      <c r="X17" s="22"/>
      <c r="Y17" s="22">
        <v>202842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382</v>
      </c>
      <c r="D19" s="20"/>
      <c r="E19" s="21">
        <v>114908</v>
      </c>
      <c r="F19" s="22">
        <v>42072</v>
      </c>
      <c r="G19" s="22"/>
      <c r="H19" s="22">
        <v>45</v>
      </c>
      <c r="I19" s="22">
        <v>90</v>
      </c>
      <c r="J19" s="22">
        <v>135</v>
      </c>
      <c r="K19" s="22">
        <v>45</v>
      </c>
      <c r="L19" s="22"/>
      <c r="M19" s="22"/>
      <c r="N19" s="22">
        <v>45</v>
      </c>
      <c r="O19" s="22"/>
      <c r="P19" s="22">
        <v>90</v>
      </c>
      <c r="Q19" s="22"/>
      <c r="R19" s="22">
        <v>90</v>
      </c>
      <c r="S19" s="22"/>
      <c r="T19" s="22"/>
      <c r="U19" s="22"/>
      <c r="V19" s="22"/>
      <c r="W19" s="22">
        <v>270</v>
      </c>
      <c r="X19" s="22">
        <v>31385</v>
      </c>
      <c r="Y19" s="22">
        <v>-31115</v>
      </c>
      <c r="Z19" s="23">
        <v>-99.139716425043815</v>
      </c>
      <c r="AA19" s="20">
        <v>42072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-81166</v>
      </c>
      <c r="D21" s="20"/>
      <c r="E21" s="21"/>
      <c r="F21" s="22"/>
      <c r="G21" s="22">
        <v>4578</v>
      </c>
      <c r="H21" s="22"/>
      <c r="I21" s="22">
        <v>163313</v>
      </c>
      <c r="J21" s="22">
        <v>167891</v>
      </c>
      <c r="K21" s="22">
        <v>166069</v>
      </c>
      <c r="L21" s="22">
        <v>169656</v>
      </c>
      <c r="M21" s="22">
        <v>164292</v>
      </c>
      <c r="N21" s="22">
        <v>500017</v>
      </c>
      <c r="O21" s="22">
        <v>164292</v>
      </c>
      <c r="P21" s="22">
        <v>151912</v>
      </c>
      <c r="Q21" s="22">
        <v>164292</v>
      </c>
      <c r="R21" s="22">
        <v>480496</v>
      </c>
      <c r="S21" s="22"/>
      <c r="T21" s="22"/>
      <c r="U21" s="22"/>
      <c r="V21" s="22"/>
      <c r="W21" s="22">
        <v>1148404</v>
      </c>
      <c r="X21" s="22"/>
      <c r="Y21" s="22">
        <v>1148404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1020000</v>
      </c>
      <c r="F22" s="22">
        <v>1280333</v>
      </c>
      <c r="G22" s="22"/>
      <c r="H22" s="22"/>
      <c r="I22" s="22"/>
      <c r="J22" s="22"/>
      <c r="K22" s="22">
        <v>285192</v>
      </c>
      <c r="L22" s="22"/>
      <c r="M22" s="22"/>
      <c r="N22" s="22">
        <v>285192</v>
      </c>
      <c r="O22" s="22"/>
      <c r="P22" s="22"/>
      <c r="Q22" s="22">
        <v>453882</v>
      </c>
      <c r="R22" s="22">
        <v>453882</v>
      </c>
      <c r="S22" s="22"/>
      <c r="T22" s="22"/>
      <c r="U22" s="22"/>
      <c r="V22" s="22"/>
      <c r="W22" s="22">
        <v>739074</v>
      </c>
      <c r="X22" s="22">
        <v>779083</v>
      </c>
      <c r="Y22" s="22">
        <v>-40009</v>
      </c>
      <c r="Z22" s="23">
        <v>-5.1353963569991903</v>
      </c>
      <c r="AA22" s="20">
        <v>1280333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198478426</v>
      </c>
      <c r="D25" s="20"/>
      <c r="E25" s="21">
        <v>316082334</v>
      </c>
      <c r="F25" s="22">
        <v>360581884</v>
      </c>
      <c r="G25" s="22">
        <v>79919604</v>
      </c>
      <c r="H25" s="22">
        <v>24041728</v>
      </c>
      <c r="I25" s="22">
        <v>290805</v>
      </c>
      <c r="J25" s="22">
        <v>104252137</v>
      </c>
      <c r="K25" s="22">
        <v>290396</v>
      </c>
      <c r="L25" s="22">
        <v>290151</v>
      </c>
      <c r="M25" s="22">
        <v>30945023</v>
      </c>
      <c r="N25" s="22">
        <v>31525570</v>
      </c>
      <c r="O25" s="22">
        <v>44253931</v>
      </c>
      <c r="P25" s="22">
        <v>-1745436</v>
      </c>
      <c r="Q25" s="22">
        <v>52949878</v>
      </c>
      <c r="R25" s="22">
        <v>95458373</v>
      </c>
      <c r="S25" s="22"/>
      <c r="T25" s="22"/>
      <c r="U25" s="22"/>
      <c r="V25" s="22"/>
      <c r="W25" s="22">
        <v>231236080</v>
      </c>
      <c r="X25" s="22">
        <v>266080947</v>
      </c>
      <c r="Y25" s="22">
        <v>-34844867</v>
      </c>
      <c r="Z25" s="23">
        <v>-13.095588914902651</v>
      </c>
      <c r="AA25" s="20">
        <v>360581884</v>
      </c>
    </row>
    <row r="26" spans="1:27" x14ac:dyDescent="0.25">
      <c r="A26" s="19" t="s">
        <v>40</v>
      </c>
      <c r="B26" s="15" t="s">
        <v>32</v>
      </c>
      <c r="C26" s="20">
        <v>9012007</v>
      </c>
      <c r="D26" s="20"/>
      <c r="E26" s="21">
        <v>14574422</v>
      </c>
      <c r="F26" s="22">
        <v>14574422</v>
      </c>
      <c r="G26" s="22"/>
      <c r="H26" s="22"/>
      <c r="I26" s="22"/>
      <c r="J26" s="22"/>
      <c r="K26" s="22">
        <v>915881</v>
      </c>
      <c r="L26" s="22">
        <v>1009</v>
      </c>
      <c r="M26" s="22">
        <v>910007</v>
      </c>
      <c r="N26" s="22">
        <v>1826897</v>
      </c>
      <c r="O26" s="22">
        <v>937768</v>
      </c>
      <c r="P26" s="22">
        <v>229688</v>
      </c>
      <c r="Q26" s="22">
        <v>971187</v>
      </c>
      <c r="R26" s="22">
        <v>2138643</v>
      </c>
      <c r="S26" s="22"/>
      <c r="T26" s="22"/>
      <c r="U26" s="22"/>
      <c r="V26" s="22"/>
      <c r="W26" s="22">
        <v>3965540</v>
      </c>
      <c r="X26" s="22">
        <v>10930815</v>
      </c>
      <c r="Y26" s="22">
        <v>-6965275</v>
      </c>
      <c r="Z26" s="23">
        <v>-63.721460842581266</v>
      </c>
      <c r="AA26" s="20">
        <v>14574422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799681</v>
      </c>
      <c r="D28" s="20"/>
      <c r="E28" s="21">
        <v>1724890</v>
      </c>
      <c r="F28" s="22">
        <v>1835022</v>
      </c>
      <c r="G28" s="22">
        <v>2016</v>
      </c>
      <c r="H28" s="22">
        <v>1957</v>
      </c>
      <c r="I28" s="22">
        <v>1957</v>
      </c>
      <c r="J28" s="22">
        <v>5930</v>
      </c>
      <c r="K28" s="22">
        <v>1937</v>
      </c>
      <c r="L28" s="22">
        <v>1937</v>
      </c>
      <c r="M28" s="22">
        <v>1937</v>
      </c>
      <c r="N28" s="22">
        <v>5811</v>
      </c>
      <c r="O28" s="22">
        <v>1937</v>
      </c>
      <c r="P28" s="22">
        <v>1937</v>
      </c>
      <c r="Q28" s="22">
        <v>318169</v>
      </c>
      <c r="R28" s="22">
        <v>322043</v>
      </c>
      <c r="S28" s="22"/>
      <c r="T28" s="22"/>
      <c r="U28" s="22"/>
      <c r="V28" s="22"/>
      <c r="W28" s="22">
        <v>333784</v>
      </c>
      <c r="X28" s="22">
        <v>1361761</v>
      </c>
      <c r="Y28" s="22">
        <v>-1027977</v>
      </c>
      <c r="Z28" s="23">
        <v>-75.488797226532412</v>
      </c>
      <c r="AA28" s="20">
        <v>1835022</v>
      </c>
    </row>
    <row r="29" spans="1:27" x14ac:dyDescent="0.25">
      <c r="A29" s="19" t="s">
        <v>55</v>
      </c>
      <c r="B29" s="15" t="s">
        <v>32</v>
      </c>
      <c r="C29" s="20">
        <v>124142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1498287899</v>
      </c>
      <c r="D32" s="29">
        <f t="shared" ref="D32:Y32" si="0">SUM(D6:D31)</f>
        <v>0</v>
      </c>
      <c r="E32" s="30">
        <f t="shared" si="0"/>
        <v>1780642654</v>
      </c>
      <c r="F32" s="31">
        <f t="shared" si="0"/>
        <v>1838403717</v>
      </c>
      <c r="G32" s="31">
        <f t="shared" si="0"/>
        <v>192745443</v>
      </c>
      <c r="H32" s="31">
        <f t="shared" si="0"/>
        <v>146922953</v>
      </c>
      <c r="I32" s="31">
        <f t="shared" si="0"/>
        <v>126195167</v>
      </c>
      <c r="J32" s="31">
        <f t="shared" si="0"/>
        <v>465863563</v>
      </c>
      <c r="K32" s="31">
        <f t="shared" si="0"/>
        <v>124033018</v>
      </c>
      <c r="L32" s="31">
        <f t="shared" si="0"/>
        <v>124509017</v>
      </c>
      <c r="M32" s="31">
        <f t="shared" si="0"/>
        <v>160550245</v>
      </c>
      <c r="N32" s="31">
        <f t="shared" si="0"/>
        <v>409092280</v>
      </c>
      <c r="O32" s="31">
        <f t="shared" si="0"/>
        <v>170346324</v>
      </c>
      <c r="P32" s="31">
        <f t="shared" si="0"/>
        <v>127100940</v>
      </c>
      <c r="Q32" s="31">
        <f t="shared" si="0"/>
        <v>236646145</v>
      </c>
      <c r="R32" s="31">
        <f t="shared" si="0"/>
        <v>534093409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1409049252</v>
      </c>
      <c r="X32" s="31">
        <f t="shared" si="0"/>
        <v>1370204300</v>
      </c>
      <c r="Y32" s="31">
        <f t="shared" si="0"/>
        <v>38844952</v>
      </c>
      <c r="Z32" s="32">
        <f>+IF(X32&lt;&gt;0,+(Y32/X32)*100,0)</f>
        <v>2.8349751931153624</v>
      </c>
      <c r="AA32" s="29">
        <f>SUM(AA6:AA31)</f>
        <v>1838403717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376431061</v>
      </c>
      <c r="D34" s="20"/>
      <c r="E34" s="21">
        <v>431990527</v>
      </c>
      <c r="F34" s="22">
        <v>429756445</v>
      </c>
      <c r="G34" s="22">
        <v>30418485</v>
      </c>
      <c r="H34" s="22">
        <v>30523084</v>
      </c>
      <c r="I34" s="22">
        <v>31950226</v>
      </c>
      <c r="J34" s="22">
        <v>92891795</v>
      </c>
      <c r="K34" s="22">
        <v>24744820</v>
      </c>
      <c r="L34" s="22">
        <v>38303482</v>
      </c>
      <c r="M34" s="22">
        <v>16277282</v>
      </c>
      <c r="N34" s="22">
        <v>79325584</v>
      </c>
      <c r="O34" s="22">
        <v>30083580</v>
      </c>
      <c r="P34" s="22">
        <v>36972282</v>
      </c>
      <c r="Q34" s="22">
        <v>55472531</v>
      </c>
      <c r="R34" s="22">
        <v>122528393</v>
      </c>
      <c r="S34" s="22"/>
      <c r="T34" s="22"/>
      <c r="U34" s="22"/>
      <c r="V34" s="22"/>
      <c r="W34" s="22">
        <v>294745772</v>
      </c>
      <c r="X34" s="22">
        <v>316780422</v>
      </c>
      <c r="Y34" s="22">
        <v>-22034650</v>
      </c>
      <c r="Z34" s="23">
        <v>-6.9558118083446461</v>
      </c>
      <c r="AA34" s="20">
        <v>429756445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22606154</v>
      </c>
      <c r="D37" s="20"/>
      <c r="E37" s="21">
        <v>81736443</v>
      </c>
      <c r="F37" s="22">
        <v>79411946</v>
      </c>
      <c r="G37" s="22">
        <v>-257495</v>
      </c>
      <c r="H37" s="22">
        <v>4546639</v>
      </c>
      <c r="I37" s="22">
        <v>3499408</v>
      </c>
      <c r="J37" s="22">
        <v>7788552</v>
      </c>
      <c r="K37" s="22">
        <v>3219035</v>
      </c>
      <c r="L37" s="22">
        <v>1362290</v>
      </c>
      <c r="M37" s="22">
        <v>4828299</v>
      </c>
      <c r="N37" s="22">
        <v>9409624</v>
      </c>
      <c r="O37" s="22">
        <v>987988</v>
      </c>
      <c r="P37" s="22">
        <v>2233897</v>
      </c>
      <c r="Q37" s="22">
        <v>3066524</v>
      </c>
      <c r="R37" s="22">
        <v>6288409</v>
      </c>
      <c r="S37" s="22"/>
      <c r="T37" s="22"/>
      <c r="U37" s="22"/>
      <c r="V37" s="22"/>
      <c r="W37" s="22">
        <v>23486585</v>
      </c>
      <c r="X37" s="22">
        <v>57907048</v>
      </c>
      <c r="Y37" s="22">
        <v>-34420463</v>
      </c>
      <c r="Z37" s="23">
        <v>-59.44088705747874</v>
      </c>
      <c r="AA37" s="20">
        <v>79411946</v>
      </c>
    </row>
    <row r="38" spans="1:27" x14ac:dyDescent="0.25">
      <c r="A38" s="19" t="s">
        <v>64</v>
      </c>
      <c r="B38" s="15" t="s">
        <v>32</v>
      </c>
      <c r="C38" s="20">
        <v>178018374</v>
      </c>
      <c r="D38" s="20"/>
      <c r="E38" s="21">
        <v>185705071</v>
      </c>
      <c r="F38" s="22">
        <v>204741614</v>
      </c>
      <c r="G38" s="22">
        <v>9312858</v>
      </c>
      <c r="H38" s="22">
        <v>9252364</v>
      </c>
      <c r="I38" s="22">
        <v>9252364</v>
      </c>
      <c r="J38" s="22">
        <v>27817586</v>
      </c>
      <c r="K38" s="22">
        <v>9433847</v>
      </c>
      <c r="L38" s="22">
        <v>9312859</v>
      </c>
      <c r="M38" s="22">
        <v>9312859</v>
      </c>
      <c r="N38" s="22">
        <v>28059565</v>
      </c>
      <c r="O38" s="22">
        <v>14621192</v>
      </c>
      <c r="P38" s="22">
        <v>9312859</v>
      </c>
      <c r="Q38" s="22">
        <v>9312859</v>
      </c>
      <c r="R38" s="22">
        <v>33246910</v>
      </c>
      <c r="S38" s="22"/>
      <c r="T38" s="22"/>
      <c r="U38" s="22"/>
      <c r="V38" s="22"/>
      <c r="W38" s="22">
        <v>89124061</v>
      </c>
      <c r="X38" s="22">
        <v>145467408</v>
      </c>
      <c r="Y38" s="22">
        <v>-56343347</v>
      </c>
      <c r="Z38" s="23">
        <v>-38.732625936388445</v>
      </c>
      <c r="AA38" s="20">
        <v>204741614</v>
      </c>
    </row>
    <row r="39" spans="1:27" x14ac:dyDescent="0.25">
      <c r="A39" s="19" t="s">
        <v>65</v>
      </c>
      <c r="B39" s="15" t="s">
        <v>32</v>
      </c>
      <c r="C39" s="20">
        <v>219239419</v>
      </c>
      <c r="D39" s="20"/>
      <c r="E39" s="21">
        <v>200833361</v>
      </c>
      <c r="F39" s="22">
        <v>187292167</v>
      </c>
      <c r="G39" s="22">
        <v>1577959</v>
      </c>
      <c r="H39" s="22">
        <v>1302497</v>
      </c>
      <c r="I39" s="22">
        <v>1426780</v>
      </c>
      <c r="J39" s="22">
        <v>4307236</v>
      </c>
      <c r="K39" s="22">
        <v>1474320</v>
      </c>
      <c r="L39" s="22">
        <v>10956518</v>
      </c>
      <c r="M39" s="22">
        <v>1474320</v>
      </c>
      <c r="N39" s="22">
        <v>13905158</v>
      </c>
      <c r="O39" s="22">
        <v>72175287</v>
      </c>
      <c r="P39" s="22">
        <v>13192024</v>
      </c>
      <c r="Q39" s="22">
        <v>13649682</v>
      </c>
      <c r="R39" s="22">
        <v>99016993</v>
      </c>
      <c r="S39" s="22"/>
      <c r="T39" s="22"/>
      <c r="U39" s="22"/>
      <c r="V39" s="22"/>
      <c r="W39" s="22">
        <v>117229387</v>
      </c>
      <c r="X39" s="22">
        <v>132963559</v>
      </c>
      <c r="Y39" s="22">
        <v>-15734172</v>
      </c>
      <c r="Z39" s="23">
        <v>-11.833446786724473</v>
      </c>
      <c r="AA39" s="20">
        <v>187292167</v>
      </c>
    </row>
    <row r="40" spans="1:27" x14ac:dyDescent="0.25">
      <c r="A40" s="19" t="s">
        <v>40</v>
      </c>
      <c r="B40" s="15" t="s">
        <v>32</v>
      </c>
      <c r="C40" s="20">
        <v>48818222</v>
      </c>
      <c r="D40" s="20"/>
      <c r="E40" s="21">
        <v>37325167</v>
      </c>
      <c r="F40" s="22">
        <v>37325167</v>
      </c>
      <c r="G40" s="22">
        <v>795932</v>
      </c>
      <c r="H40" s="22">
        <v>781137</v>
      </c>
      <c r="I40" s="22">
        <v>716762</v>
      </c>
      <c r="J40" s="22">
        <v>2293831</v>
      </c>
      <c r="K40" s="22">
        <v>12693648</v>
      </c>
      <c r="L40" s="22">
        <v>711865</v>
      </c>
      <c r="M40" s="22">
        <v>4396177</v>
      </c>
      <c r="N40" s="22">
        <v>17801690</v>
      </c>
      <c r="O40" s="22">
        <v>749337</v>
      </c>
      <c r="P40" s="22">
        <v>644232</v>
      </c>
      <c r="Q40" s="22">
        <v>607273</v>
      </c>
      <c r="R40" s="22">
        <v>2000842</v>
      </c>
      <c r="S40" s="22"/>
      <c r="T40" s="22"/>
      <c r="U40" s="22"/>
      <c r="V40" s="22"/>
      <c r="W40" s="22">
        <v>22096363</v>
      </c>
      <c r="X40" s="22">
        <v>27993879</v>
      </c>
      <c r="Y40" s="22">
        <v>-5897516</v>
      </c>
      <c r="Z40" s="23">
        <v>-21.067162575075788</v>
      </c>
      <c r="AA40" s="20">
        <v>37325167</v>
      </c>
    </row>
    <row r="41" spans="1:27" x14ac:dyDescent="0.25">
      <c r="A41" s="19" t="s">
        <v>66</v>
      </c>
      <c r="B41" s="15" t="s">
        <v>32</v>
      </c>
      <c r="C41" s="20">
        <v>135515019</v>
      </c>
      <c r="D41" s="20"/>
      <c r="E41" s="21">
        <v>132033076</v>
      </c>
      <c r="F41" s="22">
        <v>134065541</v>
      </c>
      <c r="G41" s="22">
        <v>-618074</v>
      </c>
      <c r="H41" s="22">
        <v>11259638</v>
      </c>
      <c r="I41" s="22">
        <v>8147336</v>
      </c>
      <c r="J41" s="22">
        <v>18788900</v>
      </c>
      <c r="K41" s="22">
        <v>9281867</v>
      </c>
      <c r="L41" s="22">
        <v>3569003</v>
      </c>
      <c r="M41" s="22">
        <v>8072547</v>
      </c>
      <c r="N41" s="22">
        <v>20923417</v>
      </c>
      <c r="O41" s="22">
        <v>4652417</v>
      </c>
      <c r="P41" s="22">
        <v>59654</v>
      </c>
      <c r="Q41" s="22">
        <v>12945986</v>
      </c>
      <c r="R41" s="22">
        <v>17658057</v>
      </c>
      <c r="S41" s="22"/>
      <c r="T41" s="22"/>
      <c r="U41" s="22"/>
      <c r="V41" s="22"/>
      <c r="W41" s="22">
        <v>57370374</v>
      </c>
      <c r="X41" s="22">
        <v>102269465</v>
      </c>
      <c r="Y41" s="22">
        <v>-44899091</v>
      </c>
      <c r="Z41" s="23">
        <v>-43.902733821869511</v>
      </c>
      <c r="AA41" s="20">
        <v>134065541</v>
      </c>
    </row>
    <row r="42" spans="1:27" x14ac:dyDescent="0.25">
      <c r="A42" s="19" t="s">
        <v>67</v>
      </c>
      <c r="B42" s="15" t="s">
        <v>32</v>
      </c>
      <c r="C42" s="20">
        <v>11119285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248853522</v>
      </c>
      <c r="D43" s="20"/>
      <c r="E43" s="21">
        <v>138740277</v>
      </c>
      <c r="F43" s="22">
        <v>180548943</v>
      </c>
      <c r="G43" s="22">
        <v>578347</v>
      </c>
      <c r="H43" s="22">
        <v>1349770</v>
      </c>
      <c r="I43" s="22">
        <v>1715508</v>
      </c>
      <c r="J43" s="22">
        <v>3643625</v>
      </c>
      <c r="K43" s="22">
        <v>2617449</v>
      </c>
      <c r="L43" s="22">
        <v>2180463</v>
      </c>
      <c r="M43" s="22">
        <v>990022</v>
      </c>
      <c r="N43" s="22">
        <v>5787934</v>
      </c>
      <c r="O43" s="22">
        <v>20278011</v>
      </c>
      <c r="P43" s="22">
        <v>1425311</v>
      </c>
      <c r="Q43" s="22">
        <v>729317</v>
      </c>
      <c r="R43" s="22">
        <v>22432639</v>
      </c>
      <c r="S43" s="22"/>
      <c r="T43" s="22"/>
      <c r="U43" s="22"/>
      <c r="V43" s="22"/>
      <c r="W43" s="22">
        <v>31864198</v>
      </c>
      <c r="X43" s="22">
        <v>110211226</v>
      </c>
      <c r="Y43" s="22">
        <v>-78347028</v>
      </c>
      <c r="Z43" s="23">
        <v>-71.088065021615847</v>
      </c>
      <c r="AA43" s="20">
        <v>180548943</v>
      </c>
    </row>
    <row r="44" spans="1:27" x14ac:dyDescent="0.25">
      <c r="A44" s="19" t="s">
        <v>69</v>
      </c>
      <c r="B44" s="15" t="s">
        <v>32</v>
      </c>
      <c r="C44" s="20">
        <v>82354017</v>
      </c>
      <c r="D44" s="20"/>
      <c r="E44" s="21">
        <v>76472847</v>
      </c>
      <c r="F44" s="22">
        <v>99789336</v>
      </c>
      <c r="G44" s="22">
        <v>2744637</v>
      </c>
      <c r="H44" s="22">
        <v>3278387</v>
      </c>
      <c r="I44" s="22">
        <v>9192372</v>
      </c>
      <c r="J44" s="22">
        <v>15215396</v>
      </c>
      <c r="K44" s="22">
        <v>2861003</v>
      </c>
      <c r="L44" s="22">
        <v>5530483</v>
      </c>
      <c r="M44" s="22">
        <v>-263623</v>
      </c>
      <c r="N44" s="22">
        <v>8127863</v>
      </c>
      <c r="O44" s="22">
        <v>6360837</v>
      </c>
      <c r="P44" s="22">
        <v>3549708</v>
      </c>
      <c r="Q44" s="22">
        <v>22099892</v>
      </c>
      <c r="R44" s="22">
        <v>32010437</v>
      </c>
      <c r="S44" s="22"/>
      <c r="T44" s="22"/>
      <c r="U44" s="22"/>
      <c r="V44" s="22"/>
      <c r="W44" s="22">
        <v>55353696</v>
      </c>
      <c r="X44" s="22">
        <v>62755928</v>
      </c>
      <c r="Y44" s="22">
        <v>-7402232</v>
      </c>
      <c r="Z44" s="23">
        <v>-11.795271356675659</v>
      </c>
      <c r="AA44" s="20">
        <v>99789336</v>
      </c>
    </row>
    <row r="45" spans="1:27" x14ac:dyDescent="0.25">
      <c r="A45" s="19" t="s">
        <v>70</v>
      </c>
      <c r="B45" s="15" t="s">
        <v>32</v>
      </c>
      <c r="C45" s="20">
        <v>483535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1323438608</v>
      </c>
      <c r="D47" s="29">
        <f t="shared" ref="D47:Y47" si="1">SUM(D34:D46)</f>
        <v>0</v>
      </c>
      <c r="E47" s="30">
        <f t="shared" si="1"/>
        <v>1284836769</v>
      </c>
      <c r="F47" s="31">
        <f t="shared" si="1"/>
        <v>1352931159</v>
      </c>
      <c r="G47" s="31">
        <f t="shared" si="1"/>
        <v>44552649</v>
      </c>
      <c r="H47" s="31">
        <f t="shared" si="1"/>
        <v>62293516</v>
      </c>
      <c r="I47" s="31">
        <f t="shared" si="1"/>
        <v>65900756</v>
      </c>
      <c r="J47" s="31">
        <f t="shared" si="1"/>
        <v>172746921</v>
      </c>
      <c r="K47" s="31">
        <f t="shared" si="1"/>
        <v>66325989</v>
      </c>
      <c r="L47" s="31">
        <f t="shared" si="1"/>
        <v>71926963</v>
      </c>
      <c r="M47" s="31">
        <f t="shared" si="1"/>
        <v>45087883</v>
      </c>
      <c r="N47" s="31">
        <f t="shared" si="1"/>
        <v>183340835</v>
      </c>
      <c r="O47" s="31">
        <f t="shared" si="1"/>
        <v>149908649</v>
      </c>
      <c r="P47" s="31">
        <f t="shared" si="1"/>
        <v>67389967</v>
      </c>
      <c r="Q47" s="31">
        <f t="shared" si="1"/>
        <v>117884064</v>
      </c>
      <c r="R47" s="31">
        <f t="shared" si="1"/>
        <v>335182680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691270436</v>
      </c>
      <c r="X47" s="31">
        <f t="shared" si="1"/>
        <v>956348935</v>
      </c>
      <c r="Y47" s="31">
        <f t="shared" si="1"/>
        <v>-265078499</v>
      </c>
      <c r="Z47" s="32">
        <f>+IF(X47&lt;&gt;0,+(Y47/X47)*100,0)</f>
        <v>-27.717759627138605</v>
      </c>
      <c r="AA47" s="29">
        <f>SUM(AA34:AA46)</f>
        <v>1352931159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174849291</v>
      </c>
      <c r="D48" s="39">
        <f t="shared" si="2"/>
        <v>0</v>
      </c>
      <c r="E48" s="40">
        <f t="shared" si="2"/>
        <v>495805885</v>
      </c>
      <c r="F48" s="41">
        <f t="shared" si="2"/>
        <v>485472558</v>
      </c>
      <c r="G48" s="41">
        <f t="shared" si="2"/>
        <v>148192794</v>
      </c>
      <c r="H48" s="41">
        <f t="shared" si="2"/>
        <v>84629437</v>
      </c>
      <c r="I48" s="41">
        <f t="shared" si="2"/>
        <v>60294411</v>
      </c>
      <c r="J48" s="41">
        <f t="shared" si="2"/>
        <v>293116642</v>
      </c>
      <c r="K48" s="41">
        <f t="shared" si="2"/>
        <v>57707029</v>
      </c>
      <c r="L48" s="41">
        <f t="shared" si="2"/>
        <v>52582054</v>
      </c>
      <c r="M48" s="41">
        <f t="shared" si="2"/>
        <v>115462362</v>
      </c>
      <c r="N48" s="41">
        <f t="shared" si="2"/>
        <v>225751445</v>
      </c>
      <c r="O48" s="41">
        <f t="shared" si="2"/>
        <v>20437675</v>
      </c>
      <c r="P48" s="41">
        <f t="shared" si="2"/>
        <v>59710973</v>
      </c>
      <c r="Q48" s="41">
        <f t="shared" si="2"/>
        <v>118762081</v>
      </c>
      <c r="R48" s="41">
        <f t="shared" si="2"/>
        <v>198910729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717778816</v>
      </c>
      <c r="X48" s="41">
        <f t="shared" si="2"/>
        <v>413855365</v>
      </c>
      <c r="Y48" s="41">
        <f t="shared" si="2"/>
        <v>303923451</v>
      </c>
      <c r="Z48" s="42">
        <f>+IF(X48&lt;&gt;0,+(Y48/X48)*100,0)</f>
        <v>73.437117578504754</v>
      </c>
      <c r="AA48" s="39">
        <f>+AA32-AA47</f>
        <v>485472558</v>
      </c>
    </row>
    <row r="49" spans="1:27" x14ac:dyDescent="0.25">
      <c r="A49" s="43" t="s">
        <v>74</v>
      </c>
      <c r="B49" s="15" t="s">
        <v>32</v>
      </c>
      <c r="C49" s="20">
        <v>137882943</v>
      </c>
      <c r="D49" s="20"/>
      <c r="E49" s="21">
        <v>121713811</v>
      </c>
      <c r="F49" s="22">
        <v>165247105</v>
      </c>
      <c r="G49" s="22"/>
      <c r="H49" s="22">
        <v>16480424</v>
      </c>
      <c r="I49" s="22">
        <v>1380536</v>
      </c>
      <c r="J49" s="22">
        <v>17860960</v>
      </c>
      <c r="K49" s="22">
        <v>14987568</v>
      </c>
      <c r="L49" s="22">
        <v>832189</v>
      </c>
      <c r="M49" s="22">
        <v>4836240</v>
      </c>
      <c r="N49" s="22">
        <v>20655997</v>
      </c>
      <c r="O49" s="22">
        <v>2285629</v>
      </c>
      <c r="P49" s="22">
        <v>14701494</v>
      </c>
      <c r="Q49" s="22">
        <v>6239658</v>
      </c>
      <c r="R49" s="22">
        <v>23226781</v>
      </c>
      <c r="S49" s="22"/>
      <c r="T49" s="22"/>
      <c r="U49" s="22"/>
      <c r="V49" s="22"/>
      <c r="W49" s="22">
        <v>61743738</v>
      </c>
      <c r="X49" s="22">
        <v>111420420</v>
      </c>
      <c r="Y49" s="22">
        <v>-49676682</v>
      </c>
      <c r="Z49" s="23">
        <v>-44.584899249168153</v>
      </c>
      <c r="AA49" s="20">
        <v>165247105</v>
      </c>
    </row>
    <row r="50" spans="1:27" x14ac:dyDescent="0.25">
      <c r="A50" s="43" t="s">
        <v>75</v>
      </c>
      <c r="B50" s="15" t="s">
        <v>32</v>
      </c>
      <c r="C50" s="44">
        <v>43043368</v>
      </c>
      <c r="D50" s="44"/>
      <c r="E50" s="21">
        <v>9000000</v>
      </c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355775602</v>
      </c>
      <c r="D51" s="48">
        <f t="shared" si="3"/>
        <v>0</v>
      </c>
      <c r="E51" s="49">
        <f t="shared" si="3"/>
        <v>626519696</v>
      </c>
      <c r="F51" s="50">
        <f t="shared" si="3"/>
        <v>650719663</v>
      </c>
      <c r="G51" s="50">
        <f t="shared" si="3"/>
        <v>148192794</v>
      </c>
      <c r="H51" s="50">
        <f t="shared" si="3"/>
        <v>101109861</v>
      </c>
      <c r="I51" s="50">
        <f t="shared" si="3"/>
        <v>61674947</v>
      </c>
      <c r="J51" s="50">
        <f t="shared" si="3"/>
        <v>310977602</v>
      </c>
      <c r="K51" s="50">
        <f t="shared" si="3"/>
        <v>72694597</v>
      </c>
      <c r="L51" s="50">
        <f t="shared" si="3"/>
        <v>53414243</v>
      </c>
      <c r="M51" s="50">
        <f t="shared" si="3"/>
        <v>120298602</v>
      </c>
      <c r="N51" s="50">
        <f t="shared" si="3"/>
        <v>246407442</v>
      </c>
      <c r="O51" s="50">
        <f t="shared" si="3"/>
        <v>22723304</v>
      </c>
      <c r="P51" s="50">
        <f t="shared" si="3"/>
        <v>74412467</v>
      </c>
      <c r="Q51" s="50">
        <f t="shared" si="3"/>
        <v>125001739</v>
      </c>
      <c r="R51" s="50">
        <f t="shared" si="3"/>
        <v>222137510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779522554</v>
      </c>
      <c r="X51" s="50">
        <f t="shared" si="3"/>
        <v>525275785</v>
      </c>
      <c r="Y51" s="50">
        <f t="shared" si="3"/>
        <v>254246769</v>
      </c>
      <c r="Z51" s="51">
        <f>+IF(X51&lt;&gt;0,+(Y51/X51)*100,0)</f>
        <v>48.402529920544502</v>
      </c>
      <c r="AA51" s="48">
        <f>SUM(AA48:AA50)</f>
        <v>650719663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355775602</v>
      </c>
      <c r="D53" s="54">
        <f>+D51-D52</f>
        <v>0</v>
      </c>
      <c r="E53" s="55">
        <f t="shared" si="4"/>
        <v>626519696</v>
      </c>
      <c r="F53" s="56">
        <f t="shared" si="4"/>
        <v>650719663</v>
      </c>
      <c r="G53" s="56">
        <f t="shared" si="4"/>
        <v>148192794</v>
      </c>
      <c r="H53" s="56">
        <f t="shared" si="4"/>
        <v>101109861</v>
      </c>
      <c r="I53" s="56">
        <f t="shared" si="4"/>
        <v>61674947</v>
      </c>
      <c r="J53" s="56">
        <f t="shared" si="4"/>
        <v>310977602</v>
      </c>
      <c r="K53" s="56">
        <f t="shared" si="4"/>
        <v>72694597</v>
      </c>
      <c r="L53" s="56">
        <f t="shared" si="4"/>
        <v>53414243</v>
      </c>
      <c r="M53" s="56">
        <f t="shared" si="4"/>
        <v>120298602</v>
      </c>
      <c r="N53" s="56">
        <f t="shared" si="4"/>
        <v>246407442</v>
      </c>
      <c r="O53" s="56">
        <f t="shared" si="4"/>
        <v>22723304</v>
      </c>
      <c r="P53" s="56">
        <f t="shared" si="4"/>
        <v>74412467</v>
      </c>
      <c r="Q53" s="56">
        <f t="shared" si="4"/>
        <v>125001739</v>
      </c>
      <c r="R53" s="56">
        <f t="shared" si="4"/>
        <v>222137510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779522554</v>
      </c>
      <c r="X53" s="56">
        <f t="shared" si="4"/>
        <v>525275785</v>
      </c>
      <c r="Y53" s="56">
        <f t="shared" si="4"/>
        <v>254246769</v>
      </c>
      <c r="Z53" s="57">
        <f>+IF(X53&lt;&gt;0,+(Y53/X53)*100,0)</f>
        <v>48.402529920544502</v>
      </c>
      <c r="AA53" s="54">
        <f>+AA51-AA52</f>
        <v>650719663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355775602</v>
      </c>
      <c r="D56" s="48">
        <f>SUM(D53:D55)</f>
        <v>0</v>
      </c>
      <c r="E56" s="49">
        <f t="shared" si="5"/>
        <v>626519696</v>
      </c>
      <c r="F56" s="50">
        <f t="shared" si="5"/>
        <v>650719663</v>
      </c>
      <c r="G56" s="50">
        <f t="shared" si="5"/>
        <v>148192794</v>
      </c>
      <c r="H56" s="50">
        <f t="shared" si="5"/>
        <v>101109861</v>
      </c>
      <c r="I56" s="50">
        <f t="shared" si="5"/>
        <v>61674947</v>
      </c>
      <c r="J56" s="50">
        <f t="shared" si="5"/>
        <v>310977602</v>
      </c>
      <c r="K56" s="50">
        <f t="shared" si="5"/>
        <v>72694597</v>
      </c>
      <c r="L56" s="50">
        <f t="shared" si="5"/>
        <v>53414243</v>
      </c>
      <c r="M56" s="50">
        <f t="shared" si="5"/>
        <v>120298602</v>
      </c>
      <c r="N56" s="50">
        <f t="shared" si="5"/>
        <v>246407442</v>
      </c>
      <c r="O56" s="50">
        <f t="shared" si="5"/>
        <v>22723304</v>
      </c>
      <c r="P56" s="50">
        <f t="shared" si="5"/>
        <v>74412467</v>
      </c>
      <c r="Q56" s="50">
        <f t="shared" si="5"/>
        <v>125001739</v>
      </c>
      <c r="R56" s="50">
        <f t="shared" si="5"/>
        <v>222137510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779522554</v>
      </c>
      <c r="X56" s="50">
        <f t="shared" si="5"/>
        <v>525275785</v>
      </c>
      <c r="Y56" s="50">
        <f t="shared" si="5"/>
        <v>254246769</v>
      </c>
      <c r="Z56" s="51">
        <f>+IF(X56&lt;&gt;0,+(Y56/X56)*100,0)</f>
        <v>48.402529920544502</v>
      </c>
      <c r="AA56" s="48">
        <f>SUM(AA53:AA55)</f>
        <v>650719663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355775602</v>
      </c>
      <c r="D59" s="65">
        <f>SUM(D56:D58)</f>
        <v>0</v>
      </c>
      <c r="E59" s="66">
        <f t="shared" si="6"/>
        <v>626519696</v>
      </c>
      <c r="F59" s="67">
        <f t="shared" si="6"/>
        <v>650719663</v>
      </c>
      <c r="G59" s="67">
        <f t="shared" si="6"/>
        <v>148192794</v>
      </c>
      <c r="H59" s="67">
        <f t="shared" si="6"/>
        <v>101109861</v>
      </c>
      <c r="I59" s="67">
        <f t="shared" si="6"/>
        <v>61674947</v>
      </c>
      <c r="J59" s="67">
        <f t="shared" si="6"/>
        <v>310977602</v>
      </c>
      <c r="K59" s="67">
        <f t="shared" si="6"/>
        <v>72694597</v>
      </c>
      <c r="L59" s="67">
        <f t="shared" si="6"/>
        <v>53414243</v>
      </c>
      <c r="M59" s="67">
        <f t="shared" si="6"/>
        <v>120298602</v>
      </c>
      <c r="N59" s="67">
        <f t="shared" si="6"/>
        <v>246407442</v>
      </c>
      <c r="O59" s="67">
        <f t="shared" si="6"/>
        <v>22723304</v>
      </c>
      <c r="P59" s="67">
        <f t="shared" si="6"/>
        <v>74412467</v>
      </c>
      <c r="Q59" s="67">
        <f t="shared" si="6"/>
        <v>125001739</v>
      </c>
      <c r="R59" s="67">
        <f t="shared" si="6"/>
        <v>222137510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779522554</v>
      </c>
      <c r="X59" s="67">
        <f t="shared" si="6"/>
        <v>525275785</v>
      </c>
      <c r="Y59" s="67">
        <f t="shared" si="6"/>
        <v>254246769</v>
      </c>
      <c r="Z59" s="68">
        <f>+IF(X59&lt;&gt;0,+(Y59/X59)*100,0)</f>
        <v>48.402529920544502</v>
      </c>
      <c r="AA59" s="65">
        <f>SUM(AA56:AA58)</f>
        <v>650719663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473541088</v>
      </c>
      <c r="D8" s="20"/>
      <c r="E8" s="21">
        <v>520600405</v>
      </c>
      <c r="F8" s="22">
        <v>520600405</v>
      </c>
      <c r="G8" s="22">
        <v>41046116</v>
      </c>
      <c r="H8" s="22">
        <v>42990109</v>
      </c>
      <c r="I8" s="22">
        <v>41757257</v>
      </c>
      <c r="J8" s="22">
        <v>125793482</v>
      </c>
      <c r="K8" s="22">
        <v>41348395</v>
      </c>
      <c r="L8" s="22">
        <v>41184352</v>
      </c>
      <c r="M8" s="22">
        <v>41420292</v>
      </c>
      <c r="N8" s="22">
        <v>123953039</v>
      </c>
      <c r="O8" s="22">
        <v>40967007</v>
      </c>
      <c r="P8" s="22">
        <v>42302621</v>
      </c>
      <c r="Q8" s="22">
        <v>45059308</v>
      </c>
      <c r="R8" s="22">
        <v>128328936</v>
      </c>
      <c r="S8" s="22"/>
      <c r="T8" s="22"/>
      <c r="U8" s="22"/>
      <c r="V8" s="22"/>
      <c r="W8" s="22">
        <v>378075457</v>
      </c>
      <c r="X8" s="22">
        <v>390450276</v>
      </c>
      <c r="Y8" s="22">
        <v>-12374819</v>
      </c>
      <c r="Z8" s="23">
        <v>-3.169371302992753</v>
      </c>
      <c r="AA8" s="20">
        <v>520600405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520691</v>
      </c>
      <c r="F10" s="22">
        <v>520691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390510</v>
      </c>
      <c r="Y10" s="22">
        <v>-390510</v>
      </c>
      <c r="Z10" s="23">
        <v>-100</v>
      </c>
      <c r="AA10" s="20">
        <v>520691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80250510</v>
      </c>
      <c r="D13" s="20"/>
      <c r="E13" s="21">
        <v>19809314</v>
      </c>
      <c r="F13" s="22">
        <v>19809314</v>
      </c>
      <c r="G13" s="22">
        <v>8244638</v>
      </c>
      <c r="H13" s="22">
        <v>8375967</v>
      </c>
      <c r="I13" s="22">
        <v>8372315</v>
      </c>
      <c r="J13" s="22">
        <v>24992920</v>
      </c>
      <c r="K13" s="22">
        <v>8684023</v>
      </c>
      <c r="L13" s="22">
        <v>8925369</v>
      </c>
      <c r="M13" s="22">
        <v>9113614</v>
      </c>
      <c r="N13" s="22">
        <v>26723006</v>
      </c>
      <c r="O13" s="22">
        <v>9163988</v>
      </c>
      <c r="P13" s="22">
        <v>8962966</v>
      </c>
      <c r="Q13" s="22">
        <v>9445752</v>
      </c>
      <c r="R13" s="22">
        <v>27572706</v>
      </c>
      <c r="S13" s="22"/>
      <c r="T13" s="22"/>
      <c r="U13" s="22"/>
      <c r="V13" s="22"/>
      <c r="W13" s="22">
        <v>79288632</v>
      </c>
      <c r="X13" s="22">
        <v>14856984</v>
      </c>
      <c r="Y13" s="22">
        <v>64431648</v>
      </c>
      <c r="Z13" s="23">
        <v>433.67919087750249</v>
      </c>
      <c r="AA13" s="20">
        <v>19809314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139983934</v>
      </c>
      <c r="D25" s="20"/>
      <c r="E25" s="21">
        <v>154794246</v>
      </c>
      <c r="F25" s="22">
        <v>154794246</v>
      </c>
      <c r="G25" s="22">
        <v>58121386</v>
      </c>
      <c r="H25" s="22"/>
      <c r="I25" s="22"/>
      <c r="J25" s="22">
        <v>58121386</v>
      </c>
      <c r="K25" s="22"/>
      <c r="L25" s="22"/>
      <c r="M25" s="22">
        <v>960691</v>
      </c>
      <c r="N25" s="22">
        <v>960691</v>
      </c>
      <c r="O25" s="22">
        <v>44252671</v>
      </c>
      <c r="P25" s="22"/>
      <c r="Q25" s="22">
        <v>38698561</v>
      </c>
      <c r="R25" s="22">
        <v>82951232</v>
      </c>
      <c r="S25" s="22"/>
      <c r="T25" s="22"/>
      <c r="U25" s="22"/>
      <c r="V25" s="22"/>
      <c r="W25" s="22">
        <v>142033309</v>
      </c>
      <c r="X25" s="22">
        <v>116095680</v>
      </c>
      <c r="Y25" s="22">
        <v>25937629</v>
      </c>
      <c r="Z25" s="23">
        <v>22.341597034446071</v>
      </c>
      <c r="AA25" s="20">
        <v>154794246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693775532</v>
      </c>
      <c r="D32" s="29">
        <f t="shared" ref="D32:Y32" si="0">SUM(D6:D31)</f>
        <v>0</v>
      </c>
      <c r="E32" s="30">
        <f t="shared" si="0"/>
        <v>695724656</v>
      </c>
      <c r="F32" s="31">
        <f t="shared" si="0"/>
        <v>695724656</v>
      </c>
      <c r="G32" s="31">
        <f t="shared" si="0"/>
        <v>107412140</v>
      </c>
      <c r="H32" s="31">
        <f t="shared" si="0"/>
        <v>51366076</v>
      </c>
      <c r="I32" s="31">
        <f t="shared" si="0"/>
        <v>50129572</v>
      </c>
      <c r="J32" s="31">
        <f t="shared" si="0"/>
        <v>208907788</v>
      </c>
      <c r="K32" s="31">
        <f t="shared" si="0"/>
        <v>50032418</v>
      </c>
      <c r="L32" s="31">
        <f t="shared" si="0"/>
        <v>50109721</v>
      </c>
      <c r="M32" s="31">
        <f t="shared" si="0"/>
        <v>51494597</v>
      </c>
      <c r="N32" s="31">
        <f t="shared" si="0"/>
        <v>151636736</v>
      </c>
      <c r="O32" s="31">
        <f t="shared" si="0"/>
        <v>94383666</v>
      </c>
      <c r="P32" s="31">
        <f t="shared" si="0"/>
        <v>51265587</v>
      </c>
      <c r="Q32" s="31">
        <f t="shared" si="0"/>
        <v>93203621</v>
      </c>
      <c r="R32" s="31">
        <f t="shared" si="0"/>
        <v>238852874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599397398</v>
      </c>
      <c r="X32" s="31">
        <f t="shared" si="0"/>
        <v>521793450</v>
      </c>
      <c r="Y32" s="31">
        <f t="shared" si="0"/>
        <v>77603948</v>
      </c>
      <c r="Z32" s="32">
        <f>+IF(X32&lt;&gt;0,+(Y32/X32)*100,0)</f>
        <v>14.872541615844353</v>
      </c>
      <c r="AA32" s="29">
        <f>SUM(AA6:AA31)</f>
        <v>695724656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116201860</v>
      </c>
      <c r="D34" s="20"/>
      <c r="E34" s="21">
        <v>113090075</v>
      </c>
      <c r="F34" s="22">
        <v>103963974</v>
      </c>
      <c r="G34" s="22">
        <v>11272585</v>
      </c>
      <c r="H34" s="22">
        <v>8095941</v>
      </c>
      <c r="I34" s="22">
        <v>11254138</v>
      </c>
      <c r="J34" s="22">
        <v>30622664</v>
      </c>
      <c r="K34" s="22">
        <v>10094274</v>
      </c>
      <c r="L34" s="22">
        <v>10669693</v>
      </c>
      <c r="M34" s="22">
        <v>8813058</v>
      </c>
      <c r="N34" s="22">
        <v>29577025</v>
      </c>
      <c r="O34" s="22">
        <v>9191778</v>
      </c>
      <c r="P34" s="22">
        <v>13466695</v>
      </c>
      <c r="Q34" s="22">
        <v>9585745</v>
      </c>
      <c r="R34" s="22">
        <v>32244218</v>
      </c>
      <c r="S34" s="22"/>
      <c r="T34" s="22"/>
      <c r="U34" s="22"/>
      <c r="V34" s="22"/>
      <c r="W34" s="22">
        <v>92443907</v>
      </c>
      <c r="X34" s="22">
        <v>78561966</v>
      </c>
      <c r="Y34" s="22">
        <v>13881941</v>
      </c>
      <c r="Z34" s="23">
        <v>17.670052961760145</v>
      </c>
      <c r="AA34" s="20">
        <v>103963974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176720</v>
      </c>
      <c r="D37" s="20"/>
      <c r="E37" s="21">
        <v>588266</v>
      </c>
      <c r="F37" s="22">
        <v>588266</v>
      </c>
      <c r="G37" s="22"/>
      <c r="H37" s="22">
        <v>90938</v>
      </c>
      <c r="I37" s="22">
        <v>112197</v>
      </c>
      <c r="J37" s="22">
        <v>203135</v>
      </c>
      <c r="K37" s="22">
        <v>13490</v>
      </c>
      <c r="L37" s="22">
        <v>4946</v>
      </c>
      <c r="M37" s="22">
        <v>290969</v>
      </c>
      <c r="N37" s="22">
        <v>309405</v>
      </c>
      <c r="O37" s="22">
        <v>5073</v>
      </c>
      <c r="P37" s="22">
        <v>482</v>
      </c>
      <c r="Q37" s="22">
        <v>5333</v>
      </c>
      <c r="R37" s="22">
        <v>10888</v>
      </c>
      <c r="S37" s="22"/>
      <c r="T37" s="22"/>
      <c r="U37" s="22"/>
      <c r="V37" s="22"/>
      <c r="W37" s="22">
        <v>523428</v>
      </c>
      <c r="X37" s="22">
        <v>441225</v>
      </c>
      <c r="Y37" s="22">
        <v>82203</v>
      </c>
      <c r="Z37" s="23">
        <v>18.63063063063063</v>
      </c>
      <c r="AA37" s="20">
        <v>588266</v>
      </c>
    </row>
    <row r="38" spans="1:27" x14ac:dyDescent="0.25">
      <c r="A38" s="19" t="s">
        <v>64</v>
      </c>
      <c r="B38" s="15" t="s">
        <v>32</v>
      </c>
      <c r="C38" s="20">
        <v>154088624</v>
      </c>
      <c r="D38" s="20"/>
      <c r="E38" s="21">
        <v>89275204</v>
      </c>
      <c r="F38" s="22">
        <v>89275204</v>
      </c>
      <c r="G38" s="22">
        <v>7439600</v>
      </c>
      <c r="H38" s="22">
        <v>7439600</v>
      </c>
      <c r="I38" s="22">
        <v>7439600</v>
      </c>
      <c r="J38" s="22">
        <v>22318800</v>
      </c>
      <c r="K38" s="22">
        <v>7439600</v>
      </c>
      <c r="L38" s="22">
        <v>7439600</v>
      </c>
      <c r="M38" s="22">
        <v>7439600</v>
      </c>
      <c r="N38" s="22">
        <v>22318800</v>
      </c>
      <c r="O38" s="22">
        <v>7439600</v>
      </c>
      <c r="P38" s="22">
        <v>7439600</v>
      </c>
      <c r="Q38" s="22">
        <v>7439600</v>
      </c>
      <c r="R38" s="22">
        <v>22318800</v>
      </c>
      <c r="S38" s="22"/>
      <c r="T38" s="22"/>
      <c r="U38" s="22"/>
      <c r="V38" s="22"/>
      <c r="W38" s="22">
        <v>66956400</v>
      </c>
      <c r="X38" s="22">
        <v>66956409</v>
      </c>
      <c r="Y38" s="22">
        <v>-9</v>
      </c>
      <c r="Z38" s="23"/>
      <c r="AA38" s="20">
        <v>89275204</v>
      </c>
    </row>
    <row r="39" spans="1:27" x14ac:dyDescent="0.25">
      <c r="A39" s="19" t="s">
        <v>65</v>
      </c>
      <c r="B39" s="15" t="s">
        <v>32</v>
      </c>
      <c r="C39" s="20">
        <v>122653348</v>
      </c>
      <c r="D39" s="20"/>
      <c r="E39" s="21">
        <v>54501711</v>
      </c>
      <c r="F39" s="22">
        <v>54501711</v>
      </c>
      <c r="G39" s="22"/>
      <c r="H39" s="22"/>
      <c r="I39" s="22"/>
      <c r="J39" s="22"/>
      <c r="K39" s="22"/>
      <c r="L39" s="22"/>
      <c r="M39" s="22"/>
      <c r="N39" s="22"/>
      <c r="O39" s="22">
        <v>71547787</v>
      </c>
      <c r="P39" s="22">
        <v>10221112</v>
      </c>
      <c r="Q39" s="22">
        <v>10077200</v>
      </c>
      <c r="R39" s="22">
        <v>91846099</v>
      </c>
      <c r="S39" s="22"/>
      <c r="T39" s="22"/>
      <c r="U39" s="22"/>
      <c r="V39" s="22"/>
      <c r="W39" s="22">
        <v>91846099</v>
      </c>
      <c r="X39" s="22">
        <v>40876290</v>
      </c>
      <c r="Y39" s="22">
        <v>50969809</v>
      </c>
      <c r="Z39" s="23">
        <v>124.69284516769991</v>
      </c>
      <c r="AA39" s="20">
        <v>54501711</v>
      </c>
    </row>
    <row r="40" spans="1:27" x14ac:dyDescent="0.25">
      <c r="A40" s="19" t="s">
        <v>40</v>
      </c>
      <c r="B40" s="15" t="s">
        <v>32</v>
      </c>
      <c r="C40" s="20">
        <v>47949283</v>
      </c>
      <c r="D40" s="20"/>
      <c r="E40" s="21">
        <v>36801767</v>
      </c>
      <c r="F40" s="22">
        <v>36801767</v>
      </c>
      <c r="G40" s="22">
        <v>795932</v>
      </c>
      <c r="H40" s="22">
        <v>781137</v>
      </c>
      <c r="I40" s="22">
        <v>716762</v>
      </c>
      <c r="J40" s="22">
        <v>2293831</v>
      </c>
      <c r="K40" s="22">
        <v>12693648</v>
      </c>
      <c r="L40" s="22">
        <v>711865</v>
      </c>
      <c r="M40" s="22">
        <v>4396177</v>
      </c>
      <c r="N40" s="22">
        <v>17801690</v>
      </c>
      <c r="O40" s="22">
        <v>749337</v>
      </c>
      <c r="P40" s="22">
        <v>644232</v>
      </c>
      <c r="Q40" s="22">
        <v>607273</v>
      </c>
      <c r="R40" s="22">
        <v>2000842</v>
      </c>
      <c r="S40" s="22"/>
      <c r="T40" s="22"/>
      <c r="U40" s="22"/>
      <c r="V40" s="22"/>
      <c r="W40" s="22">
        <v>22096363</v>
      </c>
      <c r="X40" s="22">
        <v>27601326</v>
      </c>
      <c r="Y40" s="22">
        <v>-5504963</v>
      </c>
      <c r="Z40" s="23">
        <v>-19.944559909911575</v>
      </c>
      <c r="AA40" s="20">
        <v>36801767</v>
      </c>
    </row>
    <row r="41" spans="1:27" x14ac:dyDescent="0.25">
      <c r="A41" s="19" t="s">
        <v>66</v>
      </c>
      <c r="B41" s="15" t="s">
        <v>32</v>
      </c>
      <c r="C41" s="20">
        <v>93556211</v>
      </c>
      <c r="D41" s="20"/>
      <c r="E41" s="21">
        <v>51984093</v>
      </c>
      <c r="F41" s="22">
        <v>52126287</v>
      </c>
      <c r="G41" s="22"/>
      <c r="H41" s="22">
        <v>7423872</v>
      </c>
      <c r="I41" s="22">
        <v>5139482</v>
      </c>
      <c r="J41" s="22">
        <v>12563354</v>
      </c>
      <c r="K41" s="22">
        <v>7058398</v>
      </c>
      <c r="L41" s="22">
        <v>5474</v>
      </c>
      <c r="M41" s="22">
        <v>3931293</v>
      </c>
      <c r="N41" s="22">
        <v>10995165</v>
      </c>
      <c r="O41" s="22">
        <v>957223</v>
      </c>
      <c r="P41" s="22">
        <v>-2722165</v>
      </c>
      <c r="Q41" s="22">
        <v>6079157</v>
      </c>
      <c r="R41" s="22">
        <v>4314215</v>
      </c>
      <c r="S41" s="22"/>
      <c r="T41" s="22"/>
      <c r="U41" s="22"/>
      <c r="V41" s="22"/>
      <c r="W41" s="22">
        <v>27872734</v>
      </c>
      <c r="X41" s="22">
        <v>39469749</v>
      </c>
      <c r="Y41" s="22">
        <v>-11597015</v>
      </c>
      <c r="Z41" s="23">
        <v>-29.382033820382286</v>
      </c>
      <c r="AA41" s="20">
        <v>52126287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28520959</v>
      </c>
      <c r="D43" s="20"/>
      <c r="E43" s="21"/>
      <c r="F43" s="22"/>
      <c r="G43" s="22"/>
      <c r="H43" s="22">
        <v>412</v>
      </c>
      <c r="I43" s="22"/>
      <c r="J43" s="22">
        <v>412</v>
      </c>
      <c r="K43" s="22"/>
      <c r="L43" s="22"/>
      <c r="M43" s="22"/>
      <c r="N43" s="22"/>
      <c r="O43" s="22">
        <v>19034733</v>
      </c>
      <c r="P43" s="22"/>
      <c r="Q43" s="22"/>
      <c r="R43" s="22">
        <v>19034733</v>
      </c>
      <c r="S43" s="22"/>
      <c r="T43" s="22"/>
      <c r="U43" s="22"/>
      <c r="V43" s="22"/>
      <c r="W43" s="22">
        <v>19035145</v>
      </c>
      <c r="X43" s="22"/>
      <c r="Y43" s="22">
        <v>19035145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1077264</v>
      </c>
      <c r="D44" s="20"/>
      <c r="E44" s="21">
        <v>2783750</v>
      </c>
      <c r="F44" s="22">
        <v>2737487</v>
      </c>
      <c r="G44" s="22">
        <v>97419</v>
      </c>
      <c r="H44" s="22">
        <v>66153</v>
      </c>
      <c r="I44" s="22">
        <v>98267</v>
      </c>
      <c r="J44" s="22">
        <v>261839</v>
      </c>
      <c r="K44" s="22">
        <v>313048</v>
      </c>
      <c r="L44" s="22">
        <v>93295</v>
      </c>
      <c r="M44" s="22">
        <v>75210</v>
      </c>
      <c r="N44" s="22">
        <v>481553</v>
      </c>
      <c r="O44" s="22">
        <v>144282</v>
      </c>
      <c r="P44" s="22">
        <v>280340</v>
      </c>
      <c r="Q44" s="22">
        <v>89499</v>
      </c>
      <c r="R44" s="22">
        <v>514121</v>
      </c>
      <c r="S44" s="22"/>
      <c r="T44" s="22"/>
      <c r="U44" s="22"/>
      <c r="V44" s="22"/>
      <c r="W44" s="22">
        <v>1257513</v>
      </c>
      <c r="X44" s="22">
        <v>2053107</v>
      </c>
      <c r="Y44" s="22">
        <v>-795594</v>
      </c>
      <c r="Z44" s="23">
        <v>-38.750732426512599</v>
      </c>
      <c r="AA44" s="20">
        <v>2737487</v>
      </c>
    </row>
    <row r="45" spans="1:27" x14ac:dyDescent="0.25">
      <c r="A45" s="19" t="s">
        <v>70</v>
      </c>
      <c r="B45" s="15" t="s">
        <v>32</v>
      </c>
      <c r="C45" s="20">
        <v>428800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564653069</v>
      </c>
      <c r="D47" s="29">
        <f t="shared" ref="D47:Y47" si="1">SUM(D34:D46)</f>
        <v>0</v>
      </c>
      <c r="E47" s="30">
        <f t="shared" si="1"/>
        <v>349024866</v>
      </c>
      <c r="F47" s="31">
        <f t="shared" si="1"/>
        <v>339994696</v>
      </c>
      <c r="G47" s="31">
        <f t="shared" si="1"/>
        <v>19605536</v>
      </c>
      <c r="H47" s="31">
        <f t="shared" si="1"/>
        <v>23898053</v>
      </c>
      <c r="I47" s="31">
        <f t="shared" si="1"/>
        <v>24760446</v>
      </c>
      <c r="J47" s="31">
        <f t="shared" si="1"/>
        <v>68264035</v>
      </c>
      <c r="K47" s="31">
        <f t="shared" si="1"/>
        <v>37612458</v>
      </c>
      <c r="L47" s="31">
        <f t="shared" si="1"/>
        <v>18924873</v>
      </c>
      <c r="M47" s="31">
        <f t="shared" si="1"/>
        <v>24946307</v>
      </c>
      <c r="N47" s="31">
        <f t="shared" si="1"/>
        <v>81483638</v>
      </c>
      <c r="O47" s="31">
        <f t="shared" si="1"/>
        <v>109069813</v>
      </c>
      <c r="P47" s="31">
        <f t="shared" si="1"/>
        <v>29330296</v>
      </c>
      <c r="Q47" s="31">
        <f t="shared" si="1"/>
        <v>33883807</v>
      </c>
      <c r="R47" s="31">
        <f t="shared" si="1"/>
        <v>172283916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322031589</v>
      </c>
      <c r="X47" s="31">
        <f t="shared" si="1"/>
        <v>255960072</v>
      </c>
      <c r="Y47" s="31">
        <f t="shared" si="1"/>
        <v>66071517</v>
      </c>
      <c r="Z47" s="32">
        <f>+IF(X47&lt;&gt;0,+(Y47/X47)*100,0)</f>
        <v>25.813212382593797</v>
      </c>
      <c r="AA47" s="29">
        <f>SUM(AA34:AA46)</f>
        <v>339994696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129122463</v>
      </c>
      <c r="D48" s="39">
        <f t="shared" si="2"/>
        <v>0</v>
      </c>
      <c r="E48" s="40">
        <f t="shared" si="2"/>
        <v>346699790</v>
      </c>
      <c r="F48" s="41">
        <f t="shared" si="2"/>
        <v>355729960</v>
      </c>
      <c r="G48" s="41">
        <f t="shared" si="2"/>
        <v>87806604</v>
      </c>
      <c r="H48" s="41">
        <f t="shared" si="2"/>
        <v>27468023</v>
      </c>
      <c r="I48" s="41">
        <f t="shared" si="2"/>
        <v>25369126</v>
      </c>
      <c r="J48" s="41">
        <f t="shared" si="2"/>
        <v>140643753</v>
      </c>
      <c r="K48" s="41">
        <f t="shared" si="2"/>
        <v>12419960</v>
      </c>
      <c r="L48" s="41">
        <f t="shared" si="2"/>
        <v>31184848</v>
      </c>
      <c r="M48" s="41">
        <f t="shared" si="2"/>
        <v>26548290</v>
      </c>
      <c r="N48" s="41">
        <f t="shared" si="2"/>
        <v>70153098</v>
      </c>
      <c r="O48" s="41">
        <f t="shared" si="2"/>
        <v>-14686147</v>
      </c>
      <c r="P48" s="41">
        <f t="shared" si="2"/>
        <v>21935291</v>
      </c>
      <c r="Q48" s="41">
        <f t="shared" si="2"/>
        <v>59319814</v>
      </c>
      <c r="R48" s="41">
        <f t="shared" si="2"/>
        <v>66568958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277365809</v>
      </c>
      <c r="X48" s="41">
        <f t="shared" si="2"/>
        <v>265833378</v>
      </c>
      <c r="Y48" s="41">
        <f t="shared" si="2"/>
        <v>11532431</v>
      </c>
      <c r="Z48" s="42">
        <f>+IF(X48&lt;&gt;0,+(Y48/X48)*100,0)</f>
        <v>4.3382178290643401</v>
      </c>
      <c r="AA48" s="39">
        <f>+AA32-AA47</f>
        <v>355729960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129122463</v>
      </c>
      <c r="D51" s="48">
        <f t="shared" si="3"/>
        <v>0</v>
      </c>
      <c r="E51" s="49">
        <f t="shared" si="3"/>
        <v>346699790</v>
      </c>
      <c r="F51" s="50">
        <f t="shared" si="3"/>
        <v>355729960</v>
      </c>
      <c r="G51" s="50">
        <f t="shared" si="3"/>
        <v>87806604</v>
      </c>
      <c r="H51" s="50">
        <f t="shared" si="3"/>
        <v>27468023</v>
      </c>
      <c r="I51" s="50">
        <f t="shared" si="3"/>
        <v>25369126</v>
      </c>
      <c r="J51" s="50">
        <f t="shared" si="3"/>
        <v>140643753</v>
      </c>
      <c r="K51" s="50">
        <f t="shared" si="3"/>
        <v>12419960</v>
      </c>
      <c r="L51" s="50">
        <f t="shared" si="3"/>
        <v>31184848</v>
      </c>
      <c r="M51" s="50">
        <f t="shared" si="3"/>
        <v>26548290</v>
      </c>
      <c r="N51" s="50">
        <f t="shared" si="3"/>
        <v>70153098</v>
      </c>
      <c r="O51" s="50">
        <f t="shared" si="3"/>
        <v>-14686147</v>
      </c>
      <c r="P51" s="50">
        <f t="shared" si="3"/>
        <v>21935291</v>
      </c>
      <c r="Q51" s="50">
        <f t="shared" si="3"/>
        <v>59319814</v>
      </c>
      <c r="R51" s="50">
        <f t="shared" si="3"/>
        <v>66568958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277365809</v>
      </c>
      <c r="X51" s="50">
        <f t="shared" si="3"/>
        <v>265833378</v>
      </c>
      <c r="Y51" s="50">
        <f t="shared" si="3"/>
        <v>11532431</v>
      </c>
      <c r="Z51" s="51">
        <f>+IF(X51&lt;&gt;0,+(Y51/X51)*100,0)</f>
        <v>4.3382178290643401</v>
      </c>
      <c r="AA51" s="48">
        <f>SUM(AA48:AA50)</f>
        <v>355729960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129122463</v>
      </c>
      <c r="D53" s="54">
        <f>+D51-D52</f>
        <v>0</v>
      </c>
      <c r="E53" s="55">
        <f t="shared" si="4"/>
        <v>346699790</v>
      </c>
      <c r="F53" s="56">
        <f t="shared" si="4"/>
        <v>355729960</v>
      </c>
      <c r="G53" s="56">
        <f t="shared" si="4"/>
        <v>87806604</v>
      </c>
      <c r="H53" s="56">
        <f t="shared" si="4"/>
        <v>27468023</v>
      </c>
      <c r="I53" s="56">
        <f t="shared" si="4"/>
        <v>25369126</v>
      </c>
      <c r="J53" s="56">
        <f t="shared" si="4"/>
        <v>140643753</v>
      </c>
      <c r="K53" s="56">
        <f t="shared" si="4"/>
        <v>12419960</v>
      </c>
      <c r="L53" s="56">
        <f t="shared" si="4"/>
        <v>31184848</v>
      </c>
      <c r="M53" s="56">
        <f t="shared" si="4"/>
        <v>26548290</v>
      </c>
      <c r="N53" s="56">
        <f t="shared" si="4"/>
        <v>70153098</v>
      </c>
      <c r="O53" s="56">
        <f t="shared" si="4"/>
        <v>-14686147</v>
      </c>
      <c r="P53" s="56">
        <f t="shared" si="4"/>
        <v>21935291</v>
      </c>
      <c r="Q53" s="56">
        <f t="shared" si="4"/>
        <v>59319814</v>
      </c>
      <c r="R53" s="56">
        <f t="shared" si="4"/>
        <v>66568958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277365809</v>
      </c>
      <c r="X53" s="56">
        <f t="shared" si="4"/>
        <v>265833378</v>
      </c>
      <c r="Y53" s="56">
        <f t="shared" si="4"/>
        <v>11532431</v>
      </c>
      <c r="Z53" s="57">
        <f>+IF(X53&lt;&gt;0,+(Y53/X53)*100,0)</f>
        <v>4.3382178290643401</v>
      </c>
      <c r="AA53" s="54">
        <f>+AA51-AA52</f>
        <v>355729960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129122463</v>
      </c>
      <c r="D56" s="48">
        <f>SUM(D53:D55)</f>
        <v>0</v>
      </c>
      <c r="E56" s="49">
        <f t="shared" si="5"/>
        <v>346699790</v>
      </c>
      <c r="F56" s="50">
        <f t="shared" si="5"/>
        <v>355729960</v>
      </c>
      <c r="G56" s="50">
        <f t="shared" si="5"/>
        <v>87806604</v>
      </c>
      <c r="H56" s="50">
        <f t="shared" si="5"/>
        <v>27468023</v>
      </c>
      <c r="I56" s="50">
        <f t="shared" si="5"/>
        <v>25369126</v>
      </c>
      <c r="J56" s="50">
        <f t="shared" si="5"/>
        <v>140643753</v>
      </c>
      <c r="K56" s="50">
        <f t="shared" si="5"/>
        <v>12419960</v>
      </c>
      <c r="L56" s="50">
        <f t="shared" si="5"/>
        <v>31184848</v>
      </c>
      <c r="M56" s="50">
        <f t="shared" si="5"/>
        <v>26548290</v>
      </c>
      <c r="N56" s="50">
        <f t="shared" si="5"/>
        <v>70153098</v>
      </c>
      <c r="O56" s="50">
        <f t="shared" si="5"/>
        <v>-14686147</v>
      </c>
      <c r="P56" s="50">
        <f t="shared" si="5"/>
        <v>21935291</v>
      </c>
      <c r="Q56" s="50">
        <f t="shared" si="5"/>
        <v>59319814</v>
      </c>
      <c r="R56" s="50">
        <f t="shared" si="5"/>
        <v>66568958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277365809</v>
      </c>
      <c r="X56" s="50">
        <f t="shared" si="5"/>
        <v>265833378</v>
      </c>
      <c r="Y56" s="50">
        <f t="shared" si="5"/>
        <v>11532431</v>
      </c>
      <c r="Z56" s="51">
        <f>+IF(X56&lt;&gt;0,+(Y56/X56)*100,0)</f>
        <v>4.3382178290643401</v>
      </c>
      <c r="AA56" s="48">
        <f>SUM(AA53:AA55)</f>
        <v>355729960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129122463</v>
      </c>
      <c r="D59" s="65">
        <f>SUM(D56:D58)</f>
        <v>0</v>
      </c>
      <c r="E59" s="66">
        <f t="shared" si="6"/>
        <v>346699790</v>
      </c>
      <c r="F59" s="67">
        <f t="shared" si="6"/>
        <v>355729960</v>
      </c>
      <c r="G59" s="67">
        <f t="shared" si="6"/>
        <v>87806604</v>
      </c>
      <c r="H59" s="67">
        <f t="shared" si="6"/>
        <v>27468023</v>
      </c>
      <c r="I59" s="67">
        <f t="shared" si="6"/>
        <v>25369126</v>
      </c>
      <c r="J59" s="67">
        <f t="shared" si="6"/>
        <v>140643753</v>
      </c>
      <c r="K59" s="67">
        <f t="shared" si="6"/>
        <v>12419960</v>
      </c>
      <c r="L59" s="67">
        <f t="shared" si="6"/>
        <v>31184848</v>
      </c>
      <c r="M59" s="67">
        <f t="shared" si="6"/>
        <v>26548290</v>
      </c>
      <c r="N59" s="67">
        <f t="shared" si="6"/>
        <v>70153098</v>
      </c>
      <c r="O59" s="67">
        <f t="shared" si="6"/>
        <v>-14686147</v>
      </c>
      <c r="P59" s="67">
        <f t="shared" si="6"/>
        <v>21935291</v>
      </c>
      <c r="Q59" s="67">
        <f t="shared" si="6"/>
        <v>59319814</v>
      </c>
      <c r="R59" s="67">
        <f t="shared" si="6"/>
        <v>66568958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277365809</v>
      </c>
      <c r="X59" s="67">
        <f t="shared" si="6"/>
        <v>265833378</v>
      </c>
      <c r="Y59" s="67">
        <f t="shared" si="6"/>
        <v>11532431</v>
      </c>
      <c r="Z59" s="68">
        <f>+IF(X59&lt;&gt;0,+(Y59/X59)*100,0)</f>
        <v>4.3382178290643401</v>
      </c>
      <c r="AA59" s="65">
        <f>SUM(AA56:AA58)</f>
        <v>355729960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>
        <v>-77</v>
      </c>
      <c r="Q6" s="22">
        <v>-77</v>
      </c>
      <c r="R6" s="22">
        <v>-154</v>
      </c>
      <c r="S6" s="22"/>
      <c r="T6" s="22"/>
      <c r="U6" s="22"/>
      <c r="V6" s="22"/>
      <c r="W6" s="22">
        <v>-154</v>
      </c>
      <c r="X6" s="22"/>
      <c r="Y6" s="22">
        <v>-154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10548649</v>
      </c>
      <c r="D8" s="20"/>
      <c r="E8" s="21">
        <v>-2414448</v>
      </c>
      <c r="F8" s="22">
        <v>-1926976</v>
      </c>
      <c r="G8" s="22"/>
      <c r="H8" s="22"/>
      <c r="I8" s="22">
        <v>871771</v>
      </c>
      <c r="J8" s="22">
        <v>871771</v>
      </c>
      <c r="K8" s="22">
        <v>876679</v>
      </c>
      <c r="L8" s="22">
        <v>874457</v>
      </c>
      <c r="M8" s="22">
        <v>867356</v>
      </c>
      <c r="N8" s="22">
        <v>2618492</v>
      </c>
      <c r="O8" s="22">
        <v>873206</v>
      </c>
      <c r="P8" s="22">
        <v>872412</v>
      </c>
      <c r="Q8" s="22">
        <v>830451</v>
      </c>
      <c r="R8" s="22">
        <v>2576069</v>
      </c>
      <c r="S8" s="22"/>
      <c r="T8" s="22"/>
      <c r="U8" s="22"/>
      <c r="V8" s="22"/>
      <c r="W8" s="22">
        <v>6066332</v>
      </c>
      <c r="X8" s="22">
        <v>-1445229</v>
      </c>
      <c r="Y8" s="22">
        <v>7511561</v>
      </c>
      <c r="Z8" s="23">
        <v>-519.74884257096971</v>
      </c>
      <c r="AA8" s="20">
        <v>-1926976</v>
      </c>
    </row>
    <row r="9" spans="1:27" x14ac:dyDescent="0.25">
      <c r="A9" s="19" t="s">
        <v>37</v>
      </c>
      <c r="B9" s="15" t="s">
        <v>32</v>
      </c>
      <c r="C9" s="20">
        <v>-2285415</v>
      </c>
      <c r="D9" s="20"/>
      <c r="E9" s="21"/>
      <c r="F9" s="22"/>
      <c r="G9" s="22"/>
      <c r="H9" s="22"/>
      <c r="I9" s="22">
        <v>-242875</v>
      </c>
      <c r="J9" s="22">
        <v>-242875</v>
      </c>
      <c r="K9" s="22">
        <v>-242585</v>
      </c>
      <c r="L9" s="22">
        <v>-244180</v>
      </c>
      <c r="M9" s="22">
        <v>-244905</v>
      </c>
      <c r="N9" s="22">
        <v>-731670</v>
      </c>
      <c r="O9" s="22">
        <v>-245340</v>
      </c>
      <c r="P9" s="22">
        <v>-248385</v>
      </c>
      <c r="Q9" s="22">
        <v>-248385</v>
      </c>
      <c r="R9" s="22">
        <v>-742110</v>
      </c>
      <c r="S9" s="22"/>
      <c r="T9" s="22"/>
      <c r="U9" s="22"/>
      <c r="V9" s="22"/>
      <c r="W9" s="22">
        <v>-1716655</v>
      </c>
      <c r="X9" s="22"/>
      <c r="Y9" s="22">
        <v>-1716655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99486</v>
      </c>
      <c r="D10" s="20"/>
      <c r="E10" s="21">
        <v>96222</v>
      </c>
      <c r="F10" s="22">
        <v>96222</v>
      </c>
      <c r="G10" s="22">
        <v>8171</v>
      </c>
      <c r="H10" s="22"/>
      <c r="I10" s="22">
        <v>1259</v>
      </c>
      <c r="J10" s="22">
        <v>9430</v>
      </c>
      <c r="K10" s="22">
        <v>8749</v>
      </c>
      <c r="L10" s="22">
        <v>7007</v>
      </c>
      <c r="M10" s="22">
        <v>5889</v>
      </c>
      <c r="N10" s="22">
        <v>21645</v>
      </c>
      <c r="O10" s="22">
        <v>8194</v>
      </c>
      <c r="P10" s="22">
        <v>8979</v>
      </c>
      <c r="Q10" s="22">
        <v>5534</v>
      </c>
      <c r="R10" s="22">
        <v>22707</v>
      </c>
      <c r="S10" s="22"/>
      <c r="T10" s="22"/>
      <c r="U10" s="22"/>
      <c r="V10" s="22"/>
      <c r="W10" s="22">
        <v>53782</v>
      </c>
      <c r="X10" s="22">
        <v>72171</v>
      </c>
      <c r="Y10" s="22">
        <v>-18389</v>
      </c>
      <c r="Z10" s="23">
        <v>-25.479763339845647</v>
      </c>
      <c r="AA10" s="20">
        <v>96222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15740870</v>
      </c>
      <c r="D13" s="20"/>
      <c r="E13" s="21"/>
      <c r="F13" s="22"/>
      <c r="G13" s="22"/>
      <c r="H13" s="22"/>
      <c r="I13" s="22"/>
      <c r="J13" s="22"/>
      <c r="K13" s="22">
        <v>1237742</v>
      </c>
      <c r="L13" s="22">
        <v>-11644</v>
      </c>
      <c r="M13" s="22">
        <v>1665865</v>
      </c>
      <c r="N13" s="22">
        <v>2891963</v>
      </c>
      <c r="O13" s="22">
        <v>1719345</v>
      </c>
      <c r="P13" s="22">
        <v>571546</v>
      </c>
      <c r="Q13" s="22">
        <v>1793652</v>
      </c>
      <c r="R13" s="22">
        <v>4084543</v>
      </c>
      <c r="S13" s="22"/>
      <c r="T13" s="22"/>
      <c r="U13" s="22"/>
      <c r="V13" s="22"/>
      <c r="W13" s="22">
        <v>6976506</v>
      </c>
      <c r="X13" s="22"/>
      <c r="Y13" s="22">
        <v>6976506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291680</v>
      </c>
      <c r="D17" s="20"/>
      <c r="E17" s="21"/>
      <c r="F17" s="22"/>
      <c r="G17" s="22"/>
      <c r="H17" s="22"/>
      <c r="I17" s="22">
        <v>27011</v>
      </c>
      <c r="J17" s="22">
        <v>27011</v>
      </c>
      <c r="K17" s="22">
        <v>25671</v>
      </c>
      <c r="L17" s="22">
        <v>35012</v>
      </c>
      <c r="M17" s="22">
        <v>27782</v>
      </c>
      <c r="N17" s="22">
        <v>88465</v>
      </c>
      <c r="O17" s="22">
        <v>29122</v>
      </c>
      <c r="P17" s="22">
        <v>29122</v>
      </c>
      <c r="Q17" s="22">
        <v>29122</v>
      </c>
      <c r="R17" s="22">
        <v>87366</v>
      </c>
      <c r="S17" s="22"/>
      <c r="T17" s="22"/>
      <c r="U17" s="22"/>
      <c r="V17" s="22"/>
      <c r="W17" s="22">
        <v>202842</v>
      </c>
      <c r="X17" s="22"/>
      <c r="Y17" s="22">
        <v>202842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104655</v>
      </c>
      <c r="F19" s="22">
        <v>32465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24345</v>
      </c>
      <c r="Y19" s="22">
        <v>-24345</v>
      </c>
      <c r="Z19" s="23">
        <v>-100</v>
      </c>
      <c r="AA19" s="20">
        <v>32465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1389187</v>
      </c>
      <c r="D21" s="20"/>
      <c r="E21" s="21"/>
      <c r="F21" s="22"/>
      <c r="G21" s="22">
        <v>4578</v>
      </c>
      <c r="H21" s="22"/>
      <c r="I21" s="22">
        <v>163313</v>
      </c>
      <c r="J21" s="22">
        <v>167891</v>
      </c>
      <c r="K21" s="22">
        <v>166069</v>
      </c>
      <c r="L21" s="22">
        <v>169656</v>
      </c>
      <c r="M21" s="22">
        <v>164292</v>
      </c>
      <c r="N21" s="22">
        <v>500017</v>
      </c>
      <c r="O21" s="22">
        <v>164292</v>
      </c>
      <c r="P21" s="22">
        <v>151912</v>
      </c>
      <c r="Q21" s="22">
        <v>164292</v>
      </c>
      <c r="R21" s="22">
        <v>480496</v>
      </c>
      <c r="S21" s="22"/>
      <c r="T21" s="22"/>
      <c r="U21" s="22"/>
      <c r="V21" s="22"/>
      <c r="W21" s="22">
        <v>1148404</v>
      </c>
      <c r="X21" s="22"/>
      <c r="Y21" s="22">
        <v>1148404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>
        <v>9012007</v>
      </c>
      <c r="D26" s="20"/>
      <c r="E26" s="21">
        <v>14574422</v>
      </c>
      <c r="F26" s="22">
        <v>14574422</v>
      </c>
      <c r="G26" s="22"/>
      <c r="H26" s="22"/>
      <c r="I26" s="22"/>
      <c r="J26" s="22"/>
      <c r="K26" s="22">
        <v>915881</v>
      </c>
      <c r="L26" s="22">
        <v>1009</v>
      </c>
      <c r="M26" s="22">
        <v>910007</v>
      </c>
      <c r="N26" s="22">
        <v>1826897</v>
      </c>
      <c r="O26" s="22">
        <v>937768</v>
      </c>
      <c r="P26" s="22">
        <v>229688</v>
      </c>
      <c r="Q26" s="22">
        <v>971187</v>
      </c>
      <c r="R26" s="22">
        <v>2138643</v>
      </c>
      <c r="S26" s="22"/>
      <c r="T26" s="22"/>
      <c r="U26" s="22"/>
      <c r="V26" s="22"/>
      <c r="W26" s="22">
        <v>3965540</v>
      </c>
      <c r="X26" s="22">
        <v>10930815</v>
      </c>
      <c r="Y26" s="22">
        <v>-6965275</v>
      </c>
      <c r="Z26" s="23">
        <v>-63.721460842581266</v>
      </c>
      <c r="AA26" s="20">
        <v>14574422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34796464</v>
      </c>
      <c r="D32" s="29">
        <f t="shared" ref="D32:Y32" si="0">SUM(D6:D31)</f>
        <v>0</v>
      </c>
      <c r="E32" s="30">
        <f t="shared" si="0"/>
        <v>12360851</v>
      </c>
      <c r="F32" s="31">
        <f t="shared" si="0"/>
        <v>12776133</v>
      </c>
      <c r="G32" s="31">
        <f t="shared" si="0"/>
        <v>12749</v>
      </c>
      <c r="H32" s="31">
        <f t="shared" si="0"/>
        <v>0</v>
      </c>
      <c r="I32" s="31">
        <f t="shared" si="0"/>
        <v>820479</v>
      </c>
      <c r="J32" s="31">
        <f t="shared" si="0"/>
        <v>833228</v>
      </c>
      <c r="K32" s="31">
        <f t="shared" si="0"/>
        <v>2988206</v>
      </c>
      <c r="L32" s="31">
        <f t="shared" si="0"/>
        <v>831317</v>
      </c>
      <c r="M32" s="31">
        <f t="shared" si="0"/>
        <v>3396286</v>
      </c>
      <c r="N32" s="31">
        <f t="shared" si="0"/>
        <v>7215809</v>
      </c>
      <c r="O32" s="31">
        <f t="shared" si="0"/>
        <v>3486587</v>
      </c>
      <c r="P32" s="31">
        <f t="shared" si="0"/>
        <v>1615197</v>
      </c>
      <c r="Q32" s="31">
        <f t="shared" si="0"/>
        <v>3545776</v>
      </c>
      <c r="R32" s="31">
        <f t="shared" si="0"/>
        <v>8647560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16696597</v>
      </c>
      <c r="X32" s="31">
        <f t="shared" si="0"/>
        <v>9582102</v>
      </c>
      <c r="Y32" s="31">
        <f t="shared" si="0"/>
        <v>7114495</v>
      </c>
      <c r="Z32" s="32">
        <f>+IF(X32&lt;&gt;0,+(Y32/X32)*100,0)</f>
        <v>74.247748562893605</v>
      </c>
      <c r="AA32" s="29">
        <f>SUM(AA6:AA31)</f>
        <v>12776133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10145751</v>
      </c>
      <c r="D34" s="20"/>
      <c r="E34" s="21">
        <v>9239416</v>
      </c>
      <c r="F34" s="22">
        <v>9239416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6929559</v>
      </c>
      <c r="Y34" s="22">
        <v>-6929559</v>
      </c>
      <c r="Z34" s="23">
        <v>-100</v>
      </c>
      <c r="AA34" s="20">
        <v>9239416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>
        <v>350000</v>
      </c>
      <c r="G37" s="22"/>
      <c r="H37" s="22"/>
      <c r="I37" s="22"/>
      <c r="J37" s="22"/>
      <c r="K37" s="22"/>
      <c r="L37" s="22"/>
      <c r="M37" s="22"/>
      <c r="N37" s="22"/>
      <c r="O37" s="22"/>
      <c r="P37" s="22">
        <v>30000</v>
      </c>
      <c r="Q37" s="22"/>
      <c r="R37" s="22">
        <v>30000</v>
      </c>
      <c r="S37" s="22"/>
      <c r="T37" s="22"/>
      <c r="U37" s="22"/>
      <c r="V37" s="22"/>
      <c r="W37" s="22">
        <v>30000</v>
      </c>
      <c r="X37" s="22">
        <v>262503</v>
      </c>
      <c r="Y37" s="22">
        <v>-232503</v>
      </c>
      <c r="Z37" s="23">
        <v>-88.571559182180764</v>
      </c>
      <c r="AA37" s="20">
        <v>350000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927477</v>
      </c>
      <c r="D41" s="20"/>
      <c r="E41" s="21">
        <v>5309000</v>
      </c>
      <c r="F41" s="22">
        <v>3109000</v>
      </c>
      <c r="G41" s="22"/>
      <c r="H41" s="22"/>
      <c r="I41" s="22"/>
      <c r="J41" s="22"/>
      <c r="K41" s="22">
        <v>36155</v>
      </c>
      <c r="L41" s="22">
        <v>7154</v>
      </c>
      <c r="M41" s="22">
        <v>314588</v>
      </c>
      <c r="N41" s="22">
        <v>357897</v>
      </c>
      <c r="O41" s="22">
        <v>69000</v>
      </c>
      <c r="P41" s="22"/>
      <c r="Q41" s="22">
        <v>11200</v>
      </c>
      <c r="R41" s="22">
        <v>80200</v>
      </c>
      <c r="S41" s="22"/>
      <c r="T41" s="22"/>
      <c r="U41" s="22"/>
      <c r="V41" s="22"/>
      <c r="W41" s="22">
        <v>438097</v>
      </c>
      <c r="X41" s="22">
        <v>2331747</v>
      </c>
      <c r="Y41" s="22">
        <v>-1893650</v>
      </c>
      <c r="Z41" s="23">
        <v>-81.211640885567775</v>
      </c>
      <c r="AA41" s="20">
        <v>3109000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2731291</v>
      </c>
      <c r="D44" s="20"/>
      <c r="E44" s="21">
        <v>110000</v>
      </c>
      <c r="F44" s="22">
        <v>50000</v>
      </c>
      <c r="G44" s="22">
        <v>354336</v>
      </c>
      <c r="H44" s="22"/>
      <c r="I44" s="22"/>
      <c r="J44" s="22">
        <v>354336</v>
      </c>
      <c r="K44" s="22">
        <v>271753</v>
      </c>
      <c r="L44" s="22">
        <v>55418</v>
      </c>
      <c r="M44" s="22">
        <v>49413</v>
      </c>
      <c r="N44" s="22">
        <v>376584</v>
      </c>
      <c r="O44" s="22">
        <v>145509</v>
      </c>
      <c r="P44" s="22">
        <v>76999</v>
      </c>
      <c r="Q44" s="22">
        <v>126552</v>
      </c>
      <c r="R44" s="22">
        <v>349060</v>
      </c>
      <c r="S44" s="22"/>
      <c r="T44" s="22"/>
      <c r="U44" s="22"/>
      <c r="V44" s="22"/>
      <c r="W44" s="22">
        <v>1079980</v>
      </c>
      <c r="X44" s="22">
        <v>37503</v>
      </c>
      <c r="Y44" s="22">
        <v>1042477</v>
      </c>
      <c r="Z44" s="23">
        <v>2779.7162893635177</v>
      </c>
      <c r="AA44" s="20">
        <v>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13804519</v>
      </c>
      <c r="D47" s="29">
        <f t="shared" ref="D47:Y47" si="1">SUM(D34:D46)</f>
        <v>0</v>
      </c>
      <c r="E47" s="30">
        <f t="shared" si="1"/>
        <v>14658416</v>
      </c>
      <c r="F47" s="31">
        <f t="shared" si="1"/>
        <v>12748416</v>
      </c>
      <c r="G47" s="31">
        <f t="shared" si="1"/>
        <v>354336</v>
      </c>
      <c r="H47" s="31">
        <f t="shared" si="1"/>
        <v>0</v>
      </c>
      <c r="I47" s="31">
        <f t="shared" si="1"/>
        <v>0</v>
      </c>
      <c r="J47" s="31">
        <f t="shared" si="1"/>
        <v>354336</v>
      </c>
      <c r="K47" s="31">
        <f t="shared" si="1"/>
        <v>307908</v>
      </c>
      <c r="L47" s="31">
        <f t="shared" si="1"/>
        <v>62572</v>
      </c>
      <c r="M47" s="31">
        <f t="shared" si="1"/>
        <v>364001</v>
      </c>
      <c r="N47" s="31">
        <f t="shared" si="1"/>
        <v>734481</v>
      </c>
      <c r="O47" s="31">
        <f t="shared" si="1"/>
        <v>214509</v>
      </c>
      <c r="P47" s="31">
        <f t="shared" si="1"/>
        <v>106999</v>
      </c>
      <c r="Q47" s="31">
        <f t="shared" si="1"/>
        <v>137752</v>
      </c>
      <c r="R47" s="31">
        <f t="shared" si="1"/>
        <v>459260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1548077</v>
      </c>
      <c r="X47" s="31">
        <f t="shared" si="1"/>
        <v>9561312</v>
      </c>
      <c r="Y47" s="31">
        <f t="shared" si="1"/>
        <v>-8013235</v>
      </c>
      <c r="Z47" s="32">
        <f>+IF(X47&lt;&gt;0,+(Y47/X47)*100,0)</f>
        <v>-83.808947977014043</v>
      </c>
      <c r="AA47" s="29">
        <f>SUM(AA34:AA46)</f>
        <v>12748416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20991945</v>
      </c>
      <c r="D48" s="39">
        <f t="shared" si="2"/>
        <v>0</v>
      </c>
      <c r="E48" s="40">
        <f t="shared" si="2"/>
        <v>-2297565</v>
      </c>
      <c r="F48" s="41">
        <f t="shared" si="2"/>
        <v>27717</v>
      </c>
      <c r="G48" s="41">
        <f t="shared" si="2"/>
        <v>-341587</v>
      </c>
      <c r="H48" s="41">
        <f t="shared" si="2"/>
        <v>0</v>
      </c>
      <c r="I48" s="41">
        <f t="shared" si="2"/>
        <v>820479</v>
      </c>
      <c r="J48" s="41">
        <f t="shared" si="2"/>
        <v>478892</v>
      </c>
      <c r="K48" s="41">
        <f t="shared" si="2"/>
        <v>2680298</v>
      </c>
      <c r="L48" s="41">
        <f t="shared" si="2"/>
        <v>768745</v>
      </c>
      <c r="M48" s="41">
        <f t="shared" si="2"/>
        <v>3032285</v>
      </c>
      <c r="N48" s="41">
        <f t="shared" si="2"/>
        <v>6481328</v>
      </c>
      <c r="O48" s="41">
        <f t="shared" si="2"/>
        <v>3272078</v>
      </c>
      <c r="P48" s="41">
        <f t="shared" si="2"/>
        <v>1508198</v>
      </c>
      <c r="Q48" s="41">
        <f t="shared" si="2"/>
        <v>3408024</v>
      </c>
      <c r="R48" s="41">
        <f t="shared" si="2"/>
        <v>8188300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15148520</v>
      </c>
      <c r="X48" s="41">
        <f t="shared" si="2"/>
        <v>20790</v>
      </c>
      <c r="Y48" s="41">
        <f t="shared" si="2"/>
        <v>15127730</v>
      </c>
      <c r="Z48" s="42">
        <f>+IF(X48&lt;&gt;0,+(Y48/X48)*100,0)</f>
        <v>72764.454064454054</v>
      </c>
      <c r="AA48" s="39">
        <f>+AA32-AA47</f>
        <v>27717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20991945</v>
      </c>
      <c r="D51" s="48">
        <f t="shared" si="3"/>
        <v>0</v>
      </c>
      <c r="E51" s="49">
        <f t="shared" si="3"/>
        <v>-2297565</v>
      </c>
      <c r="F51" s="50">
        <f t="shared" si="3"/>
        <v>27717</v>
      </c>
      <c r="G51" s="50">
        <f t="shared" si="3"/>
        <v>-341587</v>
      </c>
      <c r="H51" s="50">
        <f t="shared" si="3"/>
        <v>0</v>
      </c>
      <c r="I51" s="50">
        <f t="shared" si="3"/>
        <v>820479</v>
      </c>
      <c r="J51" s="50">
        <f t="shared" si="3"/>
        <v>478892</v>
      </c>
      <c r="K51" s="50">
        <f t="shared" si="3"/>
        <v>2680298</v>
      </c>
      <c r="L51" s="50">
        <f t="shared" si="3"/>
        <v>768745</v>
      </c>
      <c r="M51" s="50">
        <f t="shared" si="3"/>
        <v>3032285</v>
      </c>
      <c r="N51" s="50">
        <f t="shared" si="3"/>
        <v>6481328</v>
      </c>
      <c r="O51" s="50">
        <f t="shared" si="3"/>
        <v>3272078</v>
      </c>
      <c r="P51" s="50">
        <f t="shared" si="3"/>
        <v>1508198</v>
      </c>
      <c r="Q51" s="50">
        <f t="shared" si="3"/>
        <v>3408024</v>
      </c>
      <c r="R51" s="50">
        <f t="shared" si="3"/>
        <v>8188300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15148520</v>
      </c>
      <c r="X51" s="50">
        <f t="shared" si="3"/>
        <v>20790</v>
      </c>
      <c r="Y51" s="50">
        <f t="shared" si="3"/>
        <v>15127730</v>
      </c>
      <c r="Z51" s="51">
        <f>+IF(X51&lt;&gt;0,+(Y51/X51)*100,0)</f>
        <v>72764.454064454054</v>
      </c>
      <c r="AA51" s="48">
        <f>SUM(AA48:AA50)</f>
        <v>27717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20991945</v>
      </c>
      <c r="D53" s="54">
        <f>+D51-D52</f>
        <v>0</v>
      </c>
      <c r="E53" s="55">
        <f t="shared" si="4"/>
        <v>-2297565</v>
      </c>
      <c r="F53" s="56">
        <f t="shared" si="4"/>
        <v>27717</v>
      </c>
      <c r="G53" s="56">
        <f t="shared" si="4"/>
        <v>-341587</v>
      </c>
      <c r="H53" s="56">
        <f t="shared" si="4"/>
        <v>0</v>
      </c>
      <c r="I53" s="56">
        <f t="shared" si="4"/>
        <v>820479</v>
      </c>
      <c r="J53" s="56">
        <f t="shared" si="4"/>
        <v>478892</v>
      </c>
      <c r="K53" s="56">
        <f t="shared" si="4"/>
        <v>2680298</v>
      </c>
      <c r="L53" s="56">
        <f t="shared" si="4"/>
        <v>768745</v>
      </c>
      <c r="M53" s="56">
        <f t="shared" si="4"/>
        <v>3032285</v>
      </c>
      <c r="N53" s="56">
        <f t="shared" si="4"/>
        <v>6481328</v>
      </c>
      <c r="O53" s="56">
        <f t="shared" si="4"/>
        <v>3272078</v>
      </c>
      <c r="P53" s="56">
        <f t="shared" si="4"/>
        <v>1508198</v>
      </c>
      <c r="Q53" s="56">
        <f t="shared" si="4"/>
        <v>3408024</v>
      </c>
      <c r="R53" s="56">
        <f t="shared" si="4"/>
        <v>8188300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15148520</v>
      </c>
      <c r="X53" s="56">
        <f t="shared" si="4"/>
        <v>20790</v>
      </c>
      <c r="Y53" s="56">
        <f t="shared" si="4"/>
        <v>15127730</v>
      </c>
      <c r="Z53" s="57">
        <f>+IF(X53&lt;&gt;0,+(Y53/X53)*100,0)</f>
        <v>72764.454064454054</v>
      </c>
      <c r="AA53" s="54">
        <f>+AA51-AA52</f>
        <v>27717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20991945</v>
      </c>
      <c r="D56" s="48">
        <f>SUM(D53:D55)</f>
        <v>0</v>
      </c>
      <c r="E56" s="49">
        <f t="shared" si="5"/>
        <v>-2297565</v>
      </c>
      <c r="F56" s="50">
        <f t="shared" si="5"/>
        <v>27717</v>
      </c>
      <c r="G56" s="50">
        <f t="shared" si="5"/>
        <v>-341587</v>
      </c>
      <c r="H56" s="50">
        <f t="shared" si="5"/>
        <v>0</v>
      </c>
      <c r="I56" s="50">
        <f t="shared" si="5"/>
        <v>820479</v>
      </c>
      <c r="J56" s="50">
        <f t="shared" si="5"/>
        <v>478892</v>
      </c>
      <c r="K56" s="50">
        <f t="shared" si="5"/>
        <v>2680298</v>
      </c>
      <c r="L56" s="50">
        <f t="shared" si="5"/>
        <v>768745</v>
      </c>
      <c r="M56" s="50">
        <f t="shared" si="5"/>
        <v>3032285</v>
      </c>
      <c r="N56" s="50">
        <f t="shared" si="5"/>
        <v>6481328</v>
      </c>
      <c r="O56" s="50">
        <f t="shared" si="5"/>
        <v>3272078</v>
      </c>
      <c r="P56" s="50">
        <f t="shared" si="5"/>
        <v>1508198</v>
      </c>
      <c r="Q56" s="50">
        <f t="shared" si="5"/>
        <v>3408024</v>
      </c>
      <c r="R56" s="50">
        <f t="shared" si="5"/>
        <v>8188300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15148520</v>
      </c>
      <c r="X56" s="50">
        <f t="shared" si="5"/>
        <v>20790</v>
      </c>
      <c r="Y56" s="50">
        <f t="shared" si="5"/>
        <v>15127730</v>
      </c>
      <c r="Z56" s="51">
        <f>+IF(X56&lt;&gt;0,+(Y56/X56)*100,0)</f>
        <v>72764.454064454054</v>
      </c>
      <c r="AA56" s="48">
        <f>SUM(AA53:AA55)</f>
        <v>27717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20991945</v>
      </c>
      <c r="D59" s="65">
        <f>SUM(D56:D58)</f>
        <v>0</v>
      </c>
      <c r="E59" s="66">
        <f t="shared" si="6"/>
        <v>-2297565</v>
      </c>
      <c r="F59" s="67">
        <f t="shared" si="6"/>
        <v>27717</v>
      </c>
      <c r="G59" s="67">
        <f t="shared" si="6"/>
        <v>-341587</v>
      </c>
      <c r="H59" s="67">
        <f t="shared" si="6"/>
        <v>0</v>
      </c>
      <c r="I59" s="67">
        <f t="shared" si="6"/>
        <v>820479</v>
      </c>
      <c r="J59" s="67">
        <f t="shared" si="6"/>
        <v>478892</v>
      </c>
      <c r="K59" s="67">
        <f t="shared" si="6"/>
        <v>2680298</v>
      </c>
      <c r="L59" s="67">
        <f t="shared" si="6"/>
        <v>768745</v>
      </c>
      <c r="M59" s="67">
        <f t="shared" si="6"/>
        <v>3032285</v>
      </c>
      <c r="N59" s="67">
        <f t="shared" si="6"/>
        <v>6481328</v>
      </c>
      <c r="O59" s="67">
        <f t="shared" si="6"/>
        <v>3272078</v>
      </c>
      <c r="P59" s="67">
        <f t="shared" si="6"/>
        <v>1508198</v>
      </c>
      <c r="Q59" s="67">
        <f t="shared" si="6"/>
        <v>3408024</v>
      </c>
      <c r="R59" s="67">
        <f t="shared" si="6"/>
        <v>8188300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15148520</v>
      </c>
      <c r="X59" s="67">
        <f t="shared" si="6"/>
        <v>20790</v>
      </c>
      <c r="Y59" s="67">
        <f t="shared" si="6"/>
        <v>15127730</v>
      </c>
      <c r="Z59" s="68">
        <f>+IF(X59&lt;&gt;0,+(Y59/X59)*100,0)</f>
        <v>72764.454064454054</v>
      </c>
      <c r="AA59" s="65">
        <f>SUM(AA56:AA58)</f>
        <v>27717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25525000</v>
      </c>
      <c r="F8" s="22">
        <v>25525000</v>
      </c>
      <c r="G8" s="22"/>
      <c r="H8" s="22"/>
      <c r="I8" s="22"/>
      <c r="J8" s="22"/>
      <c r="K8" s="22">
        <v>590</v>
      </c>
      <c r="L8" s="22"/>
      <c r="M8" s="22"/>
      <c r="N8" s="22">
        <v>590</v>
      </c>
      <c r="O8" s="22"/>
      <c r="P8" s="22">
        <v>2026</v>
      </c>
      <c r="Q8" s="22"/>
      <c r="R8" s="22">
        <v>2026</v>
      </c>
      <c r="S8" s="22"/>
      <c r="T8" s="22"/>
      <c r="U8" s="22"/>
      <c r="V8" s="22"/>
      <c r="W8" s="22">
        <v>2616</v>
      </c>
      <c r="X8" s="22">
        <v>19143750</v>
      </c>
      <c r="Y8" s="22">
        <v>-19141134</v>
      </c>
      <c r="Z8" s="23">
        <v>-99.986334965719877</v>
      </c>
      <c r="AA8" s="20">
        <v>25525000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25525000</v>
      </c>
      <c r="F32" s="31">
        <f t="shared" si="0"/>
        <v>25525000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590</v>
      </c>
      <c r="L32" s="31">
        <f t="shared" si="0"/>
        <v>0</v>
      </c>
      <c r="M32" s="31">
        <f t="shared" si="0"/>
        <v>0</v>
      </c>
      <c r="N32" s="31">
        <f t="shared" si="0"/>
        <v>590</v>
      </c>
      <c r="O32" s="31">
        <f t="shared" si="0"/>
        <v>0</v>
      </c>
      <c r="P32" s="31">
        <f t="shared" si="0"/>
        <v>2026</v>
      </c>
      <c r="Q32" s="31">
        <f t="shared" si="0"/>
        <v>0</v>
      </c>
      <c r="R32" s="31">
        <f t="shared" si="0"/>
        <v>2026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2616</v>
      </c>
      <c r="X32" s="31">
        <f t="shared" si="0"/>
        <v>19143750</v>
      </c>
      <c r="Y32" s="31">
        <f t="shared" si="0"/>
        <v>-19141134</v>
      </c>
      <c r="Z32" s="32">
        <f>+IF(X32&lt;&gt;0,+(Y32/X32)*100,0)</f>
        <v>-99.986334965719877</v>
      </c>
      <c r="AA32" s="29">
        <f>SUM(AA6:AA31)</f>
        <v>25525000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8941200</v>
      </c>
      <c r="F34" s="22">
        <v>8023722</v>
      </c>
      <c r="G34" s="22"/>
      <c r="H34" s="22"/>
      <c r="I34" s="22"/>
      <c r="J34" s="22"/>
      <c r="K34" s="22"/>
      <c r="L34" s="22">
        <v>-1572</v>
      </c>
      <c r="M34" s="22">
        <v>3112</v>
      </c>
      <c r="N34" s="22">
        <v>1540</v>
      </c>
      <c r="O34" s="22"/>
      <c r="P34" s="22">
        <v>983</v>
      </c>
      <c r="Q34" s="22"/>
      <c r="R34" s="22">
        <v>983</v>
      </c>
      <c r="S34" s="22"/>
      <c r="T34" s="22"/>
      <c r="U34" s="22"/>
      <c r="V34" s="22"/>
      <c r="W34" s="22">
        <v>2523</v>
      </c>
      <c r="X34" s="22">
        <v>6017794</v>
      </c>
      <c r="Y34" s="22">
        <v>-6015271</v>
      </c>
      <c r="Z34" s="23">
        <v>-99.958074337539642</v>
      </c>
      <c r="AA34" s="20">
        <v>8023722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12762500</v>
      </c>
      <c r="F38" s="22">
        <v>12762500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9571877</v>
      </c>
      <c r="Y38" s="22">
        <v>-9571877</v>
      </c>
      <c r="Z38" s="23">
        <v>-100</v>
      </c>
      <c r="AA38" s="20">
        <v>12762500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21703700</v>
      </c>
      <c r="F47" s="31">
        <f t="shared" si="1"/>
        <v>20786222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-1572</v>
      </c>
      <c r="M47" s="31">
        <f t="shared" si="1"/>
        <v>3112</v>
      </c>
      <c r="N47" s="31">
        <f t="shared" si="1"/>
        <v>1540</v>
      </c>
      <c r="O47" s="31">
        <f t="shared" si="1"/>
        <v>0</v>
      </c>
      <c r="P47" s="31">
        <f t="shared" si="1"/>
        <v>983</v>
      </c>
      <c r="Q47" s="31">
        <f t="shared" si="1"/>
        <v>0</v>
      </c>
      <c r="R47" s="31">
        <f t="shared" si="1"/>
        <v>983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2523</v>
      </c>
      <c r="X47" s="31">
        <f t="shared" si="1"/>
        <v>15589671</v>
      </c>
      <c r="Y47" s="31">
        <f t="shared" si="1"/>
        <v>-15587148</v>
      </c>
      <c r="Z47" s="32">
        <f>+IF(X47&lt;&gt;0,+(Y47/X47)*100,0)</f>
        <v>-99.98381620753895</v>
      </c>
      <c r="AA47" s="29">
        <f>SUM(AA34:AA46)</f>
        <v>20786222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3821300</v>
      </c>
      <c r="F48" s="41">
        <f t="shared" si="2"/>
        <v>4738778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590</v>
      </c>
      <c r="L48" s="41">
        <f t="shared" si="2"/>
        <v>1572</v>
      </c>
      <c r="M48" s="41">
        <f t="shared" si="2"/>
        <v>-3112</v>
      </c>
      <c r="N48" s="41">
        <f t="shared" si="2"/>
        <v>-950</v>
      </c>
      <c r="O48" s="41">
        <f t="shared" si="2"/>
        <v>0</v>
      </c>
      <c r="P48" s="41">
        <f t="shared" si="2"/>
        <v>1043</v>
      </c>
      <c r="Q48" s="41">
        <f t="shared" si="2"/>
        <v>0</v>
      </c>
      <c r="R48" s="41">
        <f t="shared" si="2"/>
        <v>1043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</v>
      </c>
      <c r="X48" s="41">
        <f t="shared" si="2"/>
        <v>3554079</v>
      </c>
      <c r="Y48" s="41">
        <f t="shared" si="2"/>
        <v>-3553986</v>
      </c>
      <c r="Z48" s="42">
        <f>+IF(X48&lt;&gt;0,+(Y48/X48)*100,0)</f>
        <v>-99.997383288328706</v>
      </c>
      <c r="AA48" s="39">
        <f>+AA32-AA47</f>
        <v>4738778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3821300</v>
      </c>
      <c r="F51" s="50">
        <f t="shared" si="3"/>
        <v>4738778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590</v>
      </c>
      <c r="L51" s="50">
        <f t="shared" si="3"/>
        <v>1572</v>
      </c>
      <c r="M51" s="50">
        <f t="shared" si="3"/>
        <v>-3112</v>
      </c>
      <c r="N51" s="50">
        <f t="shared" si="3"/>
        <v>-950</v>
      </c>
      <c r="O51" s="50">
        <f t="shared" si="3"/>
        <v>0</v>
      </c>
      <c r="P51" s="50">
        <f t="shared" si="3"/>
        <v>1043</v>
      </c>
      <c r="Q51" s="50">
        <f t="shared" si="3"/>
        <v>0</v>
      </c>
      <c r="R51" s="50">
        <f t="shared" si="3"/>
        <v>1043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</v>
      </c>
      <c r="X51" s="50">
        <f t="shared" si="3"/>
        <v>3554079</v>
      </c>
      <c r="Y51" s="50">
        <f t="shared" si="3"/>
        <v>-3553986</v>
      </c>
      <c r="Z51" s="51">
        <f>+IF(X51&lt;&gt;0,+(Y51/X51)*100,0)</f>
        <v>-99.997383288328706</v>
      </c>
      <c r="AA51" s="48">
        <f>SUM(AA48:AA50)</f>
        <v>4738778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3821300</v>
      </c>
      <c r="F53" s="56">
        <f t="shared" si="4"/>
        <v>4738778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590</v>
      </c>
      <c r="L53" s="56">
        <f t="shared" si="4"/>
        <v>1572</v>
      </c>
      <c r="M53" s="56">
        <f t="shared" si="4"/>
        <v>-3112</v>
      </c>
      <c r="N53" s="56">
        <f t="shared" si="4"/>
        <v>-950</v>
      </c>
      <c r="O53" s="56">
        <f t="shared" si="4"/>
        <v>0</v>
      </c>
      <c r="P53" s="56">
        <f t="shared" si="4"/>
        <v>1043</v>
      </c>
      <c r="Q53" s="56">
        <f t="shared" si="4"/>
        <v>0</v>
      </c>
      <c r="R53" s="56">
        <f t="shared" si="4"/>
        <v>1043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</v>
      </c>
      <c r="X53" s="56">
        <f t="shared" si="4"/>
        <v>3554079</v>
      </c>
      <c r="Y53" s="56">
        <f t="shared" si="4"/>
        <v>-3553986</v>
      </c>
      <c r="Z53" s="57">
        <f>+IF(X53&lt;&gt;0,+(Y53/X53)*100,0)</f>
        <v>-99.997383288328706</v>
      </c>
      <c r="AA53" s="54">
        <f>+AA51-AA52</f>
        <v>4738778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3821300</v>
      </c>
      <c r="F56" s="50">
        <f t="shared" si="5"/>
        <v>4738778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590</v>
      </c>
      <c r="L56" s="50">
        <f t="shared" si="5"/>
        <v>1572</v>
      </c>
      <c r="M56" s="50">
        <f t="shared" si="5"/>
        <v>-3112</v>
      </c>
      <c r="N56" s="50">
        <f t="shared" si="5"/>
        <v>-950</v>
      </c>
      <c r="O56" s="50">
        <f t="shared" si="5"/>
        <v>0</v>
      </c>
      <c r="P56" s="50">
        <f t="shared" si="5"/>
        <v>1043</v>
      </c>
      <c r="Q56" s="50">
        <f t="shared" si="5"/>
        <v>0</v>
      </c>
      <c r="R56" s="50">
        <f t="shared" si="5"/>
        <v>1043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</v>
      </c>
      <c r="X56" s="50">
        <f t="shared" si="5"/>
        <v>3554079</v>
      </c>
      <c r="Y56" s="50">
        <f t="shared" si="5"/>
        <v>-3553986</v>
      </c>
      <c r="Z56" s="51">
        <f>+IF(X56&lt;&gt;0,+(Y56/X56)*100,0)</f>
        <v>-99.997383288328706</v>
      </c>
      <c r="AA56" s="48">
        <f>SUM(AA53:AA55)</f>
        <v>4738778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3821300</v>
      </c>
      <c r="F59" s="67">
        <f t="shared" si="6"/>
        <v>4738778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590</v>
      </c>
      <c r="L59" s="67">
        <f t="shared" si="6"/>
        <v>1572</v>
      </c>
      <c r="M59" s="67">
        <f t="shared" si="6"/>
        <v>-3112</v>
      </c>
      <c r="N59" s="67">
        <f t="shared" si="6"/>
        <v>-950</v>
      </c>
      <c r="O59" s="67">
        <f t="shared" si="6"/>
        <v>0</v>
      </c>
      <c r="P59" s="67">
        <f t="shared" si="6"/>
        <v>1043</v>
      </c>
      <c r="Q59" s="67">
        <f t="shared" si="6"/>
        <v>0</v>
      </c>
      <c r="R59" s="67">
        <f t="shared" si="6"/>
        <v>1043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</v>
      </c>
      <c r="X59" s="67">
        <f t="shared" si="6"/>
        <v>3554079</v>
      </c>
      <c r="Y59" s="67">
        <f t="shared" si="6"/>
        <v>-3553986</v>
      </c>
      <c r="Z59" s="68">
        <f>+IF(X59&lt;&gt;0,+(Y59/X59)*100,0)</f>
        <v>-99.997383288328706</v>
      </c>
      <c r="AA59" s="65">
        <f>SUM(AA56:AA58)</f>
        <v>4738778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14268639</v>
      </c>
      <c r="D8" s="20"/>
      <c r="E8" s="21">
        <v>12612731</v>
      </c>
      <c r="F8" s="22">
        <v>11346221</v>
      </c>
      <c r="G8" s="22"/>
      <c r="H8" s="22">
        <v>1029360</v>
      </c>
      <c r="I8" s="22"/>
      <c r="J8" s="22">
        <v>1029360</v>
      </c>
      <c r="K8" s="22">
        <v>1030622</v>
      </c>
      <c r="L8" s="22">
        <v>1029053</v>
      </c>
      <c r="M8" s="22">
        <v>1027180</v>
      </c>
      <c r="N8" s="22">
        <v>3086855</v>
      </c>
      <c r="O8" s="22">
        <v>1013454</v>
      </c>
      <c r="P8" s="22"/>
      <c r="Q8" s="22">
        <v>1027917</v>
      </c>
      <c r="R8" s="22">
        <v>2041371</v>
      </c>
      <c r="S8" s="22"/>
      <c r="T8" s="22"/>
      <c r="U8" s="22"/>
      <c r="V8" s="22"/>
      <c r="W8" s="22">
        <v>6157586</v>
      </c>
      <c r="X8" s="22">
        <v>8952945</v>
      </c>
      <c r="Y8" s="22">
        <v>-2795359</v>
      </c>
      <c r="Z8" s="23">
        <v>-31.2227875855375</v>
      </c>
      <c r="AA8" s="20">
        <v>11346221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4349756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1522418</v>
      </c>
      <c r="Y13" s="22">
        <v>-1522418</v>
      </c>
      <c r="Z13" s="23">
        <v>-100</v>
      </c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1250567</v>
      </c>
      <c r="F25" s="22">
        <v>1250567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937926</v>
      </c>
      <c r="Y25" s="22">
        <v>-937926</v>
      </c>
      <c r="Z25" s="23">
        <v>-100</v>
      </c>
      <c r="AA25" s="20">
        <v>1250567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14268639</v>
      </c>
      <c r="D32" s="29">
        <f t="shared" ref="D32:Y32" si="0">SUM(D6:D31)</f>
        <v>0</v>
      </c>
      <c r="E32" s="30">
        <f t="shared" si="0"/>
        <v>18213054</v>
      </c>
      <c r="F32" s="31">
        <f t="shared" si="0"/>
        <v>12596788</v>
      </c>
      <c r="G32" s="31">
        <f t="shared" si="0"/>
        <v>0</v>
      </c>
      <c r="H32" s="31">
        <f t="shared" si="0"/>
        <v>1029360</v>
      </c>
      <c r="I32" s="31">
        <f t="shared" si="0"/>
        <v>0</v>
      </c>
      <c r="J32" s="31">
        <f t="shared" si="0"/>
        <v>1029360</v>
      </c>
      <c r="K32" s="31">
        <f t="shared" si="0"/>
        <v>1030622</v>
      </c>
      <c r="L32" s="31">
        <f t="shared" si="0"/>
        <v>1029053</v>
      </c>
      <c r="M32" s="31">
        <f t="shared" si="0"/>
        <v>1027180</v>
      </c>
      <c r="N32" s="31">
        <f t="shared" si="0"/>
        <v>3086855</v>
      </c>
      <c r="O32" s="31">
        <f t="shared" si="0"/>
        <v>1013454</v>
      </c>
      <c r="P32" s="31">
        <f t="shared" si="0"/>
        <v>0</v>
      </c>
      <c r="Q32" s="31">
        <f t="shared" si="0"/>
        <v>1027917</v>
      </c>
      <c r="R32" s="31">
        <f t="shared" si="0"/>
        <v>2041371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6157586</v>
      </c>
      <c r="X32" s="31">
        <f t="shared" si="0"/>
        <v>11413289</v>
      </c>
      <c r="Y32" s="31">
        <f t="shared" si="0"/>
        <v>-5255703</v>
      </c>
      <c r="Z32" s="32">
        <f>+IF(X32&lt;&gt;0,+(Y32/X32)*100,0)</f>
        <v>-46.04897851968876</v>
      </c>
      <c r="AA32" s="29">
        <f>SUM(AA6:AA31)</f>
        <v>12596788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8299101</v>
      </c>
      <c r="D34" s="20"/>
      <c r="E34" s="21">
        <v>8380141</v>
      </c>
      <c r="F34" s="22">
        <v>8332676</v>
      </c>
      <c r="G34" s="22"/>
      <c r="H34" s="22">
        <v>694242</v>
      </c>
      <c r="I34" s="22"/>
      <c r="J34" s="22">
        <v>694242</v>
      </c>
      <c r="K34" s="22">
        <v>294473</v>
      </c>
      <c r="L34" s="22">
        <v>677116</v>
      </c>
      <c r="M34" s="22">
        <v>677452</v>
      </c>
      <c r="N34" s="22">
        <v>1649041</v>
      </c>
      <c r="O34" s="22">
        <v>783335</v>
      </c>
      <c r="P34" s="22">
        <v>718884</v>
      </c>
      <c r="Q34" s="22">
        <v>721906</v>
      </c>
      <c r="R34" s="22">
        <v>2224125</v>
      </c>
      <c r="S34" s="22"/>
      <c r="T34" s="22"/>
      <c r="U34" s="22"/>
      <c r="V34" s="22"/>
      <c r="W34" s="22">
        <v>4567408</v>
      </c>
      <c r="X34" s="22">
        <v>6266121</v>
      </c>
      <c r="Y34" s="22">
        <v>-1698713</v>
      </c>
      <c r="Z34" s="23">
        <v>-27.109482884227738</v>
      </c>
      <c r="AA34" s="20">
        <v>8332676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288395</v>
      </c>
      <c r="D37" s="20"/>
      <c r="E37" s="21">
        <v>1299000</v>
      </c>
      <c r="F37" s="22">
        <v>1010000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18880</v>
      </c>
      <c r="R37" s="22">
        <v>18880</v>
      </c>
      <c r="S37" s="22"/>
      <c r="T37" s="22"/>
      <c r="U37" s="22"/>
      <c r="V37" s="22"/>
      <c r="W37" s="22">
        <v>18880</v>
      </c>
      <c r="X37" s="22">
        <v>760466</v>
      </c>
      <c r="Y37" s="22">
        <v>-741586</v>
      </c>
      <c r="Z37" s="23">
        <v>-97.517311753582675</v>
      </c>
      <c r="AA37" s="20">
        <v>1010000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15873457</v>
      </c>
      <c r="F38" s="22">
        <v>10400000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9715710</v>
      </c>
      <c r="Y38" s="22">
        <v>-9715710</v>
      </c>
      <c r="Z38" s="23">
        <v>-100</v>
      </c>
      <c r="AA38" s="20">
        <v>10400000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87967</v>
      </c>
      <c r="D41" s="20"/>
      <c r="E41" s="21">
        <v>780000</v>
      </c>
      <c r="F41" s="22">
        <v>230000</v>
      </c>
      <c r="G41" s="22"/>
      <c r="H41" s="22"/>
      <c r="I41" s="22"/>
      <c r="J41" s="22"/>
      <c r="K41" s="22">
        <v>12237</v>
      </c>
      <c r="L41" s="22">
        <v>19845</v>
      </c>
      <c r="M41" s="22"/>
      <c r="N41" s="22">
        <v>32082</v>
      </c>
      <c r="O41" s="22"/>
      <c r="P41" s="22"/>
      <c r="Q41" s="22"/>
      <c r="R41" s="22"/>
      <c r="S41" s="22"/>
      <c r="T41" s="22"/>
      <c r="U41" s="22"/>
      <c r="V41" s="22"/>
      <c r="W41" s="22">
        <v>32082</v>
      </c>
      <c r="X41" s="22">
        <v>433175</v>
      </c>
      <c r="Y41" s="22">
        <v>-401093</v>
      </c>
      <c r="Z41" s="23">
        <v>-92.593755410630806</v>
      </c>
      <c r="AA41" s="20">
        <v>230000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8575160</v>
      </c>
      <c r="F43" s="22">
        <v>8575160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6431373</v>
      </c>
      <c r="Y43" s="22">
        <v>-6431373</v>
      </c>
      <c r="Z43" s="23">
        <v>-100</v>
      </c>
      <c r="AA43" s="20">
        <v>8575160</v>
      </c>
    </row>
    <row r="44" spans="1:27" x14ac:dyDescent="0.25">
      <c r="A44" s="19" t="s">
        <v>69</v>
      </c>
      <c r="B44" s="15" t="s">
        <v>32</v>
      </c>
      <c r="C44" s="20">
        <v>1440319</v>
      </c>
      <c r="D44" s="20"/>
      <c r="E44" s="21">
        <v>474951</v>
      </c>
      <c r="F44" s="22">
        <v>1940000</v>
      </c>
      <c r="G44" s="22"/>
      <c r="H44" s="22">
        <v>181157</v>
      </c>
      <c r="I44" s="22"/>
      <c r="J44" s="22">
        <v>181157</v>
      </c>
      <c r="K44" s="22">
        <v>46586</v>
      </c>
      <c r="L44" s="22">
        <v>488320</v>
      </c>
      <c r="M44" s="22">
        <v>89024</v>
      </c>
      <c r="N44" s="22">
        <v>623930</v>
      </c>
      <c r="O44" s="22">
        <v>122469</v>
      </c>
      <c r="P44" s="22">
        <v>5937</v>
      </c>
      <c r="Q44" s="22">
        <v>5966</v>
      </c>
      <c r="R44" s="22">
        <v>134372</v>
      </c>
      <c r="S44" s="22"/>
      <c r="T44" s="22"/>
      <c r="U44" s="22"/>
      <c r="V44" s="22"/>
      <c r="W44" s="22">
        <v>939459</v>
      </c>
      <c r="X44" s="22">
        <v>972231</v>
      </c>
      <c r="Y44" s="22">
        <v>-32772</v>
      </c>
      <c r="Z44" s="23">
        <v>-3.3708038521709347</v>
      </c>
      <c r="AA44" s="20">
        <v>1940000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10115782</v>
      </c>
      <c r="D47" s="29">
        <f t="shared" ref="D47:Y47" si="1">SUM(D34:D46)</f>
        <v>0</v>
      </c>
      <c r="E47" s="30">
        <f t="shared" si="1"/>
        <v>35382709</v>
      </c>
      <c r="F47" s="31">
        <f t="shared" si="1"/>
        <v>30487836</v>
      </c>
      <c r="G47" s="31">
        <f t="shared" si="1"/>
        <v>0</v>
      </c>
      <c r="H47" s="31">
        <f t="shared" si="1"/>
        <v>875399</v>
      </c>
      <c r="I47" s="31">
        <f t="shared" si="1"/>
        <v>0</v>
      </c>
      <c r="J47" s="31">
        <f t="shared" si="1"/>
        <v>875399</v>
      </c>
      <c r="K47" s="31">
        <f t="shared" si="1"/>
        <v>353296</v>
      </c>
      <c r="L47" s="31">
        <f t="shared" si="1"/>
        <v>1185281</v>
      </c>
      <c r="M47" s="31">
        <f t="shared" si="1"/>
        <v>766476</v>
      </c>
      <c r="N47" s="31">
        <f t="shared" si="1"/>
        <v>2305053</v>
      </c>
      <c r="O47" s="31">
        <f t="shared" si="1"/>
        <v>905804</v>
      </c>
      <c r="P47" s="31">
        <f t="shared" si="1"/>
        <v>724821</v>
      </c>
      <c r="Q47" s="31">
        <f t="shared" si="1"/>
        <v>746752</v>
      </c>
      <c r="R47" s="31">
        <f t="shared" si="1"/>
        <v>2377377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5557829</v>
      </c>
      <c r="X47" s="31">
        <f t="shared" si="1"/>
        <v>24579076</v>
      </c>
      <c r="Y47" s="31">
        <f t="shared" si="1"/>
        <v>-19021247</v>
      </c>
      <c r="Z47" s="32">
        <f>+IF(X47&lt;&gt;0,+(Y47/X47)*100,0)</f>
        <v>-77.387966089530792</v>
      </c>
      <c r="AA47" s="29">
        <f>SUM(AA34:AA46)</f>
        <v>30487836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4152857</v>
      </c>
      <c r="D48" s="39">
        <f t="shared" si="2"/>
        <v>0</v>
      </c>
      <c r="E48" s="40">
        <f t="shared" si="2"/>
        <v>-17169655</v>
      </c>
      <c r="F48" s="41">
        <f t="shared" si="2"/>
        <v>-17891048</v>
      </c>
      <c r="G48" s="41">
        <f t="shared" si="2"/>
        <v>0</v>
      </c>
      <c r="H48" s="41">
        <f t="shared" si="2"/>
        <v>153961</v>
      </c>
      <c r="I48" s="41">
        <f t="shared" si="2"/>
        <v>0</v>
      </c>
      <c r="J48" s="41">
        <f t="shared" si="2"/>
        <v>153961</v>
      </c>
      <c r="K48" s="41">
        <f t="shared" si="2"/>
        <v>677326</v>
      </c>
      <c r="L48" s="41">
        <f t="shared" si="2"/>
        <v>-156228</v>
      </c>
      <c r="M48" s="41">
        <f t="shared" si="2"/>
        <v>260704</v>
      </c>
      <c r="N48" s="41">
        <f t="shared" si="2"/>
        <v>781802</v>
      </c>
      <c r="O48" s="41">
        <f t="shared" si="2"/>
        <v>107650</v>
      </c>
      <c r="P48" s="41">
        <f t="shared" si="2"/>
        <v>-724821</v>
      </c>
      <c r="Q48" s="41">
        <f t="shared" si="2"/>
        <v>281165</v>
      </c>
      <c r="R48" s="41">
        <f t="shared" si="2"/>
        <v>-336006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599757</v>
      </c>
      <c r="X48" s="41">
        <f t="shared" si="2"/>
        <v>-13165787</v>
      </c>
      <c r="Y48" s="41">
        <f t="shared" si="2"/>
        <v>13765544</v>
      </c>
      <c r="Z48" s="42">
        <f>+IF(X48&lt;&gt;0,+(Y48/X48)*100,0)</f>
        <v>-104.55542080393674</v>
      </c>
      <c r="AA48" s="39">
        <f>+AA32-AA47</f>
        <v>-17891048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4152857</v>
      </c>
      <c r="D51" s="48">
        <f t="shared" si="3"/>
        <v>0</v>
      </c>
      <c r="E51" s="49">
        <f t="shared" si="3"/>
        <v>-17169655</v>
      </c>
      <c r="F51" s="50">
        <f t="shared" si="3"/>
        <v>-17891048</v>
      </c>
      <c r="G51" s="50">
        <f t="shared" si="3"/>
        <v>0</v>
      </c>
      <c r="H51" s="50">
        <f t="shared" si="3"/>
        <v>153961</v>
      </c>
      <c r="I51" s="50">
        <f t="shared" si="3"/>
        <v>0</v>
      </c>
      <c r="J51" s="50">
        <f t="shared" si="3"/>
        <v>153961</v>
      </c>
      <c r="K51" s="50">
        <f t="shared" si="3"/>
        <v>677326</v>
      </c>
      <c r="L51" s="50">
        <f t="shared" si="3"/>
        <v>-156228</v>
      </c>
      <c r="M51" s="50">
        <f t="shared" si="3"/>
        <v>260704</v>
      </c>
      <c r="N51" s="50">
        <f t="shared" si="3"/>
        <v>781802</v>
      </c>
      <c r="O51" s="50">
        <f t="shared" si="3"/>
        <v>107650</v>
      </c>
      <c r="P51" s="50">
        <f t="shared" si="3"/>
        <v>-724821</v>
      </c>
      <c r="Q51" s="50">
        <f t="shared" si="3"/>
        <v>281165</v>
      </c>
      <c r="R51" s="50">
        <f t="shared" si="3"/>
        <v>-336006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599757</v>
      </c>
      <c r="X51" s="50">
        <f t="shared" si="3"/>
        <v>-13165787</v>
      </c>
      <c r="Y51" s="50">
        <f t="shared" si="3"/>
        <v>13765544</v>
      </c>
      <c r="Z51" s="51">
        <f>+IF(X51&lt;&gt;0,+(Y51/X51)*100,0)</f>
        <v>-104.55542080393674</v>
      </c>
      <c r="AA51" s="48">
        <f>SUM(AA48:AA50)</f>
        <v>-17891048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4152857</v>
      </c>
      <c r="D53" s="54">
        <f>+D51-D52</f>
        <v>0</v>
      </c>
      <c r="E53" s="55">
        <f t="shared" si="4"/>
        <v>-17169655</v>
      </c>
      <c r="F53" s="56">
        <f t="shared" si="4"/>
        <v>-17891048</v>
      </c>
      <c r="G53" s="56">
        <f t="shared" si="4"/>
        <v>0</v>
      </c>
      <c r="H53" s="56">
        <f t="shared" si="4"/>
        <v>153961</v>
      </c>
      <c r="I53" s="56">
        <f t="shared" si="4"/>
        <v>0</v>
      </c>
      <c r="J53" s="56">
        <f t="shared" si="4"/>
        <v>153961</v>
      </c>
      <c r="K53" s="56">
        <f t="shared" si="4"/>
        <v>677326</v>
      </c>
      <c r="L53" s="56">
        <f t="shared" si="4"/>
        <v>-156228</v>
      </c>
      <c r="M53" s="56">
        <f t="shared" si="4"/>
        <v>260704</v>
      </c>
      <c r="N53" s="56">
        <f t="shared" si="4"/>
        <v>781802</v>
      </c>
      <c r="O53" s="56">
        <f t="shared" si="4"/>
        <v>107650</v>
      </c>
      <c r="P53" s="56">
        <f t="shared" si="4"/>
        <v>-724821</v>
      </c>
      <c r="Q53" s="56">
        <f t="shared" si="4"/>
        <v>281165</v>
      </c>
      <c r="R53" s="56">
        <f t="shared" si="4"/>
        <v>-336006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599757</v>
      </c>
      <c r="X53" s="56">
        <f t="shared" si="4"/>
        <v>-13165787</v>
      </c>
      <c r="Y53" s="56">
        <f t="shared" si="4"/>
        <v>13765544</v>
      </c>
      <c r="Z53" s="57">
        <f>+IF(X53&lt;&gt;0,+(Y53/X53)*100,0)</f>
        <v>-104.55542080393674</v>
      </c>
      <c r="AA53" s="54">
        <f>+AA51-AA52</f>
        <v>-17891048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4152857</v>
      </c>
      <c r="D56" s="48">
        <f>SUM(D53:D55)</f>
        <v>0</v>
      </c>
      <c r="E56" s="49">
        <f t="shared" si="5"/>
        <v>-17169655</v>
      </c>
      <c r="F56" s="50">
        <f t="shared" si="5"/>
        <v>-17891048</v>
      </c>
      <c r="G56" s="50">
        <f t="shared" si="5"/>
        <v>0</v>
      </c>
      <c r="H56" s="50">
        <f t="shared" si="5"/>
        <v>153961</v>
      </c>
      <c r="I56" s="50">
        <f t="shared" si="5"/>
        <v>0</v>
      </c>
      <c r="J56" s="50">
        <f t="shared" si="5"/>
        <v>153961</v>
      </c>
      <c r="K56" s="50">
        <f t="shared" si="5"/>
        <v>677326</v>
      </c>
      <c r="L56" s="50">
        <f t="shared" si="5"/>
        <v>-156228</v>
      </c>
      <c r="M56" s="50">
        <f t="shared" si="5"/>
        <v>260704</v>
      </c>
      <c r="N56" s="50">
        <f t="shared" si="5"/>
        <v>781802</v>
      </c>
      <c r="O56" s="50">
        <f t="shared" si="5"/>
        <v>107650</v>
      </c>
      <c r="P56" s="50">
        <f t="shared" si="5"/>
        <v>-724821</v>
      </c>
      <c r="Q56" s="50">
        <f t="shared" si="5"/>
        <v>281165</v>
      </c>
      <c r="R56" s="50">
        <f t="shared" si="5"/>
        <v>-336006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599757</v>
      </c>
      <c r="X56" s="50">
        <f t="shared" si="5"/>
        <v>-13165787</v>
      </c>
      <c r="Y56" s="50">
        <f t="shared" si="5"/>
        <v>13765544</v>
      </c>
      <c r="Z56" s="51">
        <f>+IF(X56&lt;&gt;0,+(Y56/X56)*100,0)</f>
        <v>-104.55542080393674</v>
      </c>
      <c r="AA56" s="48">
        <f>SUM(AA53:AA55)</f>
        <v>-17891048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4152857</v>
      </c>
      <c r="D59" s="65">
        <f>SUM(D56:D58)</f>
        <v>0</v>
      </c>
      <c r="E59" s="66">
        <f t="shared" si="6"/>
        <v>-17169655</v>
      </c>
      <c r="F59" s="67">
        <f t="shared" si="6"/>
        <v>-17891048</v>
      </c>
      <c r="G59" s="67">
        <f t="shared" si="6"/>
        <v>0</v>
      </c>
      <c r="H59" s="67">
        <f t="shared" si="6"/>
        <v>153961</v>
      </c>
      <c r="I59" s="67">
        <f t="shared" si="6"/>
        <v>0</v>
      </c>
      <c r="J59" s="67">
        <f t="shared" si="6"/>
        <v>153961</v>
      </c>
      <c r="K59" s="67">
        <f t="shared" si="6"/>
        <v>677326</v>
      </c>
      <c r="L59" s="67">
        <f t="shared" si="6"/>
        <v>-156228</v>
      </c>
      <c r="M59" s="67">
        <f t="shared" si="6"/>
        <v>260704</v>
      </c>
      <c r="N59" s="67">
        <f t="shared" si="6"/>
        <v>781802</v>
      </c>
      <c r="O59" s="67">
        <f t="shared" si="6"/>
        <v>107650</v>
      </c>
      <c r="P59" s="67">
        <f t="shared" si="6"/>
        <v>-724821</v>
      </c>
      <c r="Q59" s="67">
        <f t="shared" si="6"/>
        <v>281165</v>
      </c>
      <c r="R59" s="67">
        <f t="shared" si="6"/>
        <v>-336006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599757</v>
      </c>
      <c r="X59" s="67">
        <f t="shared" si="6"/>
        <v>-13165787</v>
      </c>
      <c r="Y59" s="67">
        <f t="shared" si="6"/>
        <v>13765544</v>
      </c>
      <c r="Z59" s="68">
        <f>+IF(X59&lt;&gt;0,+(Y59/X59)*100,0)</f>
        <v>-104.55542080393674</v>
      </c>
      <c r="AA59" s="65">
        <f>SUM(AA56:AA58)</f>
        <v>-17891048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24413600</v>
      </c>
      <c r="F8" s="22">
        <v>24413600</v>
      </c>
      <c r="G8" s="22">
        <v>2417639</v>
      </c>
      <c r="H8" s="22">
        <v>2348788</v>
      </c>
      <c r="I8" s="22">
        <v>2291451</v>
      </c>
      <c r="J8" s="22">
        <v>7057878</v>
      </c>
      <c r="K8" s="22"/>
      <c r="L8" s="22"/>
      <c r="M8" s="22">
        <v>2258245</v>
      </c>
      <c r="N8" s="22">
        <v>2258245</v>
      </c>
      <c r="O8" s="22">
        <v>2258630</v>
      </c>
      <c r="P8" s="22">
        <v>2258861</v>
      </c>
      <c r="Q8" s="22">
        <v>2241511</v>
      </c>
      <c r="R8" s="22">
        <v>6759002</v>
      </c>
      <c r="S8" s="22"/>
      <c r="T8" s="22"/>
      <c r="U8" s="22"/>
      <c r="V8" s="22"/>
      <c r="W8" s="22">
        <v>16075125</v>
      </c>
      <c r="X8" s="22">
        <v>18310194</v>
      </c>
      <c r="Y8" s="22">
        <v>-2235069</v>
      </c>
      <c r="Z8" s="23">
        <v>-12.206692075463536</v>
      </c>
      <c r="AA8" s="20">
        <v>24413600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1290724</v>
      </c>
      <c r="F13" s="22">
        <v>1290724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968040</v>
      </c>
      <c r="Y13" s="22">
        <v>-968040</v>
      </c>
      <c r="Z13" s="23">
        <v>-100</v>
      </c>
      <c r="AA13" s="20">
        <v>1290724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25704324</v>
      </c>
      <c r="F32" s="31">
        <f t="shared" si="0"/>
        <v>25704324</v>
      </c>
      <c r="G32" s="31">
        <f t="shared" si="0"/>
        <v>2417639</v>
      </c>
      <c r="H32" s="31">
        <f t="shared" si="0"/>
        <v>2348788</v>
      </c>
      <c r="I32" s="31">
        <f t="shared" si="0"/>
        <v>2291451</v>
      </c>
      <c r="J32" s="31">
        <f t="shared" si="0"/>
        <v>7057878</v>
      </c>
      <c r="K32" s="31">
        <f t="shared" si="0"/>
        <v>0</v>
      </c>
      <c r="L32" s="31">
        <f t="shared" si="0"/>
        <v>0</v>
      </c>
      <c r="M32" s="31">
        <f t="shared" si="0"/>
        <v>2258245</v>
      </c>
      <c r="N32" s="31">
        <f t="shared" si="0"/>
        <v>2258245</v>
      </c>
      <c r="O32" s="31">
        <f t="shared" si="0"/>
        <v>2258630</v>
      </c>
      <c r="P32" s="31">
        <f t="shared" si="0"/>
        <v>2258861</v>
      </c>
      <c r="Q32" s="31">
        <f t="shared" si="0"/>
        <v>2241511</v>
      </c>
      <c r="R32" s="31">
        <f t="shared" si="0"/>
        <v>6759002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16075125</v>
      </c>
      <c r="X32" s="31">
        <f t="shared" si="0"/>
        <v>19278234</v>
      </c>
      <c r="Y32" s="31">
        <f t="shared" si="0"/>
        <v>-3203109</v>
      </c>
      <c r="Z32" s="32">
        <f>+IF(X32&lt;&gt;0,+(Y32/X32)*100,0)</f>
        <v>-16.615157799205051</v>
      </c>
      <c r="AA32" s="29">
        <f>SUM(AA6:AA31)</f>
        <v>25704324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1670331</v>
      </c>
      <c r="F34" s="22">
        <v>1670331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1252746</v>
      </c>
      <c r="Y34" s="22">
        <v>-1252746</v>
      </c>
      <c r="Z34" s="23">
        <v>-100</v>
      </c>
      <c r="AA34" s="20">
        <v>1670331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>
        <v>6328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4743</v>
      </c>
      <c r="Y37" s="22">
        <v>-4743</v>
      </c>
      <c r="Z37" s="23">
        <v>-100</v>
      </c>
      <c r="AA37" s="20">
        <v>6328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1670331</v>
      </c>
      <c r="F47" s="31">
        <f t="shared" si="1"/>
        <v>1676659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1257489</v>
      </c>
      <c r="Y47" s="31">
        <f t="shared" si="1"/>
        <v>-1257489</v>
      </c>
      <c r="Z47" s="32">
        <f>+IF(X47&lt;&gt;0,+(Y47/X47)*100,0)</f>
        <v>-100</v>
      </c>
      <c r="AA47" s="29">
        <f>SUM(AA34:AA46)</f>
        <v>1676659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24033993</v>
      </c>
      <c r="F48" s="41">
        <f t="shared" si="2"/>
        <v>24027665</v>
      </c>
      <c r="G48" s="41">
        <f t="shared" si="2"/>
        <v>2417639</v>
      </c>
      <c r="H48" s="41">
        <f t="shared" si="2"/>
        <v>2348788</v>
      </c>
      <c r="I48" s="41">
        <f t="shared" si="2"/>
        <v>2291451</v>
      </c>
      <c r="J48" s="41">
        <f t="shared" si="2"/>
        <v>7057878</v>
      </c>
      <c r="K48" s="41">
        <f t="shared" si="2"/>
        <v>0</v>
      </c>
      <c r="L48" s="41">
        <f t="shared" si="2"/>
        <v>0</v>
      </c>
      <c r="M48" s="41">
        <f t="shared" si="2"/>
        <v>2258245</v>
      </c>
      <c r="N48" s="41">
        <f t="shared" si="2"/>
        <v>2258245</v>
      </c>
      <c r="O48" s="41">
        <f t="shared" si="2"/>
        <v>2258630</v>
      </c>
      <c r="P48" s="41">
        <f t="shared" si="2"/>
        <v>2258861</v>
      </c>
      <c r="Q48" s="41">
        <f t="shared" si="2"/>
        <v>2241511</v>
      </c>
      <c r="R48" s="41">
        <f t="shared" si="2"/>
        <v>6759002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16075125</v>
      </c>
      <c r="X48" s="41">
        <f t="shared" si="2"/>
        <v>18020745</v>
      </c>
      <c r="Y48" s="41">
        <f t="shared" si="2"/>
        <v>-1945620</v>
      </c>
      <c r="Z48" s="42">
        <f>+IF(X48&lt;&gt;0,+(Y48/X48)*100,0)</f>
        <v>-10.796556968094272</v>
      </c>
      <c r="AA48" s="39">
        <f>+AA32-AA47</f>
        <v>24027665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24033993</v>
      </c>
      <c r="F51" s="50">
        <f t="shared" si="3"/>
        <v>24027665</v>
      </c>
      <c r="G51" s="50">
        <f t="shared" si="3"/>
        <v>2417639</v>
      </c>
      <c r="H51" s="50">
        <f t="shared" si="3"/>
        <v>2348788</v>
      </c>
      <c r="I51" s="50">
        <f t="shared" si="3"/>
        <v>2291451</v>
      </c>
      <c r="J51" s="50">
        <f t="shared" si="3"/>
        <v>7057878</v>
      </c>
      <c r="K51" s="50">
        <f t="shared" si="3"/>
        <v>0</v>
      </c>
      <c r="L51" s="50">
        <f t="shared" si="3"/>
        <v>0</v>
      </c>
      <c r="M51" s="50">
        <f t="shared" si="3"/>
        <v>2258245</v>
      </c>
      <c r="N51" s="50">
        <f t="shared" si="3"/>
        <v>2258245</v>
      </c>
      <c r="O51" s="50">
        <f t="shared" si="3"/>
        <v>2258630</v>
      </c>
      <c r="P51" s="50">
        <f t="shared" si="3"/>
        <v>2258861</v>
      </c>
      <c r="Q51" s="50">
        <f t="shared" si="3"/>
        <v>2241511</v>
      </c>
      <c r="R51" s="50">
        <f t="shared" si="3"/>
        <v>6759002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16075125</v>
      </c>
      <c r="X51" s="50">
        <f t="shared" si="3"/>
        <v>18020745</v>
      </c>
      <c r="Y51" s="50">
        <f t="shared" si="3"/>
        <v>-1945620</v>
      </c>
      <c r="Z51" s="51">
        <f>+IF(X51&lt;&gt;0,+(Y51/X51)*100,0)</f>
        <v>-10.796556968094272</v>
      </c>
      <c r="AA51" s="48">
        <f>SUM(AA48:AA50)</f>
        <v>24027665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24033993</v>
      </c>
      <c r="F53" s="56">
        <f t="shared" si="4"/>
        <v>24027665</v>
      </c>
      <c r="G53" s="56">
        <f t="shared" si="4"/>
        <v>2417639</v>
      </c>
      <c r="H53" s="56">
        <f t="shared" si="4"/>
        <v>2348788</v>
      </c>
      <c r="I53" s="56">
        <f t="shared" si="4"/>
        <v>2291451</v>
      </c>
      <c r="J53" s="56">
        <f t="shared" si="4"/>
        <v>7057878</v>
      </c>
      <c r="K53" s="56">
        <f t="shared" si="4"/>
        <v>0</v>
      </c>
      <c r="L53" s="56">
        <f t="shared" si="4"/>
        <v>0</v>
      </c>
      <c r="M53" s="56">
        <f t="shared" si="4"/>
        <v>2258245</v>
      </c>
      <c r="N53" s="56">
        <f t="shared" si="4"/>
        <v>2258245</v>
      </c>
      <c r="O53" s="56">
        <f t="shared" si="4"/>
        <v>2258630</v>
      </c>
      <c r="P53" s="56">
        <f t="shared" si="4"/>
        <v>2258861</v>
      </c>
      <c r="Q53" s="56">
        <f t="shared" si="4"/>
        <v>2241511</v>
      </c>
      <c r="R53" s="56">
        <f t="shared" si="4"/>
        <v>6759002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16075125</v>
      </c>
      <c r="X53" s="56">
        <f t="shared" si="4"/>
        <v>18020745</v>
      </c>
      <c r="Y53" s="56">
        <f t="shared" si="4"/>
        <v>-1945620</v>
      </c>
      <c r="Z53" s="57">
        <f>+IF(X53&lt;&gt;0,+(Y53/X53)*100,0)</f>
        <v>-10.796556968094272</v>
      </c>
      <c r="AA53" s="54">
        <f>+AA51-AA52</f>
        <v>24027665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24033993</v>
      </c>
      <c r="F56" s="50">
        <f t="shared" si="5"/>
        <v>24027665</v>
      </c>
      <c r="G56" s="50">
        <f t="shared" si="5"/>
        <v>2417639</v>
      </c>
      <c r="H56" s="50">
        <f t="shared" si="5"/>
        <v>2348788</v>
      </c>
      <c r="I56" s="50">
        <f t="shared" si="5"/>
        <v>2291451</v>
      </c>
      <c r="J56" s="50">
        <f t="shared" si="5"/>
        <v>7057878</v>
      </c>
      <c r="K56" s="50">
        <f t="shared" si="5"/>
        <v>0</v>
      </c>
      <c r="L56" s="50">
        <f t="shared" si="5"/>
        <v>0</v>
      </c>
      <c r="M56" s="50">
        <f t="shared" si="5"/>
        <v>2258245</v>
      </c>
      <c r="N56" s="50">
        <f t="shared" si="5"/>
        <v>2258245</v>
      </c>
      <c r="O56" s="50">
        <f t="shared" si="5"/>
        <v>2258630</v>
      </c>
      <c r="P56" s="50">
        <f t="shared" si="5"/>
        <v>2258861</v>
      </c>
      <c r="Q56" s="50">
        <f t="shared" si="5"/>
        <v>2241511</v>
      </c>
      <c r="R56" s="50">
        <f t="shared" si="5"/>
        <v>6759002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16075125</v>
      </c>
      <c r="X56" s="50">
        <f t="shared" si="5"/>
        <v>18020745</v>
      </c>
      <c r="Y56" s="50">
        <f t="shared" si="5"/>
        <v>-1945620</v>
      </c>
      <c r="Z56" s="51">
        <f>+IF(X56&lt;&gt;0,+(Y56/X56)*100,0)</f>
        <v>-10.796556968094272</v>
      </c>
      <c r="AA56" s="48">
        <f>SUM(AA53:AA55)</f>
        <v>24027665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24033993</v>
      </c>
      <c r="F59" s="67">
        <f t="shared" si="6"/>
        <v>24027665</v>
      </c>
      <c r="G59" s="67">
        <f t="shared" si="6"/>
        <v>2417639</v>
      </c>
      <c r="H59" s="67">
        <f t="shared" si="6"/>
        <v>2348788</v>
      </c>
      <c r="I59" s="67">
        <f t="shared" si="6"/>
        <v>2291451</v>
      </c>
      <c r="J59" s="67">
        <f t="shared" si="6"/>
        <v>7057878</v>
      </c>
      <c r="K59" s="67">
        <f t="shared" si="6"/>
        <v>0</v>
      </c>
      <c r="L59" s="67">
        <f t="shared" si="6"/>
        <v>0</v>
      </c>
      <c r="M59" s="67">
        <f t="shared" si="6"/>
        <v>2258245</v>
      </c>
      <c r="N59" s="67">
        <f t="shared" si="6"/>
        <v>2258245</v>
      </c>
      <c r="O59" s="67">
        <f t="shared" si="6"/>
        <v>2258630</v>
      </c>
      <c r="P59" s="67">
        <f t="shared" si="6"/>
        <v>2258861</v>
      </c>
      <c r="Q59" s="67">
        <f t="shared" si="6"/>
        <v>2241511</v>
      </c>
      <c r="R59" s="67">
        <f t="shared" si="6"/>
        <v>6759002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16075125</v>
      </c>
      <c r="X59" s="67">
        <f t="shared" si="6"/>
        <v>18020745</v>
      </c>
      <c r="Y59" s="67">
        <f t="shared" si="6"/>
        <v>-1945620</v>
      </c>
      <c r="Z59" s="68">
        <f>+IF(X59&lt;&gt;0,+(Y59/X59)*100,0)</f>
        <v>-10.796556968094272</v>
      </c>
      <c r="AA59" s="65">
        <f>SUM(AA56:AA58)</f>
        <v>24027665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20349855</v>
      </c>
      <c r="D8" s="20"/>
      <c r="E8" s="21">
        <v>17693516</v>
      </c>
      <c r="F8" s="22">
        <v>17693516</v>
      </c>
      <c r="G8" s="22">
        <v>2059886</v>
      </c>
      <c r="H8" s="22">
        <v>521</v>
      </c>
      <c r="I8" s="22">
        <v>1684230</v>
      </c>
      <c r="J8" s="22">
        <v>3744637</v>
      </c>
      <c r="K8" s="22">
        <v>1644216</v>
      </c>
      <c r="L8" s="22">
        <v>3370265</v>
      </c>
      <c r="M8" s="22">
        <v>1690009</v>
      </c>
      <c r="N8" s="22">
        <v>6704490</v>
      </c>
      <c r="O8" s="22">
        <v>1691212</v>
      </c>
      <c r="P8" s="22">
        <v>911863</v>
      </c>
      <c r="Q8" s="22">
        <v>1695005</v>
      </c>
      <c r="R8" s="22">
        <v>4298080</v>
      </c>
      <c r="S8" s="22"/>
      <c r="T8" s="22"/>
      <c r="U8" s="22"/>
      <c r="V8" s="22"/>
      <c r="W8" s="22">
        <v>14747207</v>
      </c>
      <c r="X8" s="22">
        <v>13270149</v>
      </c>
      <c r="Y8" s="22">
        <v>1477058</v>
      </c>
      <c r="Z8" s="23">
        <v>11.130681351053404</v>
      </c>
      <c r="AA8" s="20">
        <v>17693516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14778952</v>
      </c>
      <c r="D13" s="20"/>
      <c r="E13" s="21">
        <v>17362469</v>
      </c>
      <c r="F13" s="22">
        <v>17362469</v>
      </c>
      <c r="G13" s="22">
        <v>1588617</v>
      </c>
      <c r="H13" s="22"/>
      <c r="I13" s="22">
        <v>1638304</v>
      </c>
      <c r="J13" s="22">
        <v>3226921</v>
      </c>
      <c r="K13" s="22">
        <v>1654041</v>
      </c>
      <c r="L13" s="22">
        <v>3353656</v>
      </c>
      <c r="M13" s="22">
        <v>1697393</v>
      </c>
      <c r="N13" s="22">
        <v>6705090</v>
      </c>
      <c r="O13" s="22">
        <v>1715361</v>
      </c>
      <c r="P13" s="22">
        <v>1729272</v>
      </c>
      <c r="Q13" s="22">
        <v>1754439</v>
      </c>
      <c r="R13" s="22">
        <v>5199072</v>
      </c>
      <c r="S13" s="22"/>
      <c r="T13" s="22"/>
      <c r="U13" s="22"/>
      <c r="V13" s="22"/>
      <c r="W13" s="22">
        <v>15131083</v>
      </c>
      <c r="X13" s="22">
        <v>13021857</v>
      </c>
      <c r="Y13" s="22">
        <v>2109226</v>
      </c>
      <c r="Z13" s="23">
        <v>16.197582264956527</v>
      </c>
      <c r="AA13" s="20">
        <v>17362469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35128807</v>
      </c>
      <c r="D32" s="29">
        <f t="shared" ref="D32:Y32" si="0">SUM(D6:D31)</f>
        <v>0</v>
      </c>
      <c r="E32" s="30">
        <f t="shared" si="0"/>
        <v>35055985</v>
      </c>
      <c r="F32" s="31">
        <f t="shared" si="0"/>
        <v>35055985</v>
      </c>
      <c r="G32" s="31">
        <f t="shared" si="0"/>
        <v>3648503</v>
      </c>
      <c r="H32" s="31">
        <f t="shared" si="0"/>
        <v>521</v>
      </c>
      <c r="I32" s="31">
        <f t="shared" si="0"/>
        <v>3322534</v>
      </c>
      <c r="J32" s="31">
        <f t="shared" si="0"/>
        <v>6971558</v>
      </c>
      <c r="K32" s="31">
        <f t="shared" si="0"/>
        <v>3298257</v>
      </c>
      <c r="L32" s="31">
        <f t="shared" si="0"/>
        <v>6723921</v>
      </c>
      <c r="M32" s="31">
        <f t="shared" si="0"/>
        <v>3387402</v>
      </c>
      <c r="N32" s="31">
        <f t="shared" si="0"/>
        <v>13409580</v>
      </c>
      <c r="O32" s="31">
        <f t="shared" si="0"/>
        <v>3406573</v>
      </c>
      <c r="P32" s="31">
        <f t="shared" si="0"/>
        <v>2641135</v>
      </c>
      <c r="Q32" s="31">
        <f t="shared" si="0"/>
        <v>3449444</v>
      </c>
      <c r="R32" s="31">
        <f t="shared" si="0"/>
        <v>9497152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29878290</v>
      </c>
      <c r="X32" s="31">
        <f t="shared" si="0"/>
        <v>26292006</v>
      </c>
      <c r="Y32" s="31">
        <f t="shared" si="0"/>
        <v>3586284</v>
      </c>
      <c r="Z32" s="32">
        <f>+IF(X32&lt;&gt;0,+(Y32/X32)*100,0)</f>
        <v>13.640206837013501</v>
      </c>
      <c r="AA32" s="29">
        <f>SUM(AA6:AA31)</f>
        <v>35055985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4983364</v>
      </c>
      <c r="D34" s="20"/>
      <c r="E34" s="21">
        <v>7071308</v>
      </c>
      <c r="F34" s="22">
        <v>7071308</v>
      </c>
      <c r="G34" s="22">
        <v>471836</v>
      </c>
      <c r="H34" s="22">
        <v>444978</v>
      </c>
      <c r="I34" s="22">
        <v>471463</v>
      </c>
      <c r="J34" s="22">
        <v>1388277</v>
      </c>
      <c r="K34" s="22">
        <v>508313</v>
      </c>
      <c r="L34" s="22">
        <v>437619</v>
      </c>
      <c r="M34" s="22">
        <v>618889</v>
      </c>
      <c r="N34" s="22">
        <v>1564821</v>
      </c>
      <c r="O34" s="22">
        <v>464060</v>
      </c>
      <c r="P34" s="22">
        <v>423515</v>
      </c>
      <c r="Q34" s="22"/>
      <c r="R34" s="22">
        <v>887575</v>
      </c>
      <c r="S34" s="22"/>
      <c r="T34" s="22"/>
      <c r="U34" s="22"/>
      <c r="V34" s="22"/>
      <c r="W34" s="22">
        <v>3840673</v>
      </c>
      <c r="X34" s="22">
        <v>5303511</v>
      </c>
      <c r="Y34" s="22">
        <v>-1462838</v>
      </c>
      <c r="Z34" s="23">
        <v>-27.582444912436308</v>
      </c>
      <c r="AA34" s="20">
        <v>7071308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32920</v>
      </c>
      <c r="D37" s="20"/>
      <c r="E37" s="21">
        <v>130000</v>
      </c>
      <c r="F37" s="22">
        <v>130000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97506</v>
      </c>
      <c r="Y37" s="22">
        <v>-97506</v>
      </c>
      <c r="Z37" s="23">
        <v>-100</v>
      </c>
      <c r="AA37" s="20">
        <v>130000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9290147</v>
      </c>
      <c r="F39" s="22">
        <v>9290147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6967611</v>
      </c>
      <c r="Y39" s="22">
        <v>-6967611</v>
      </c>
      <c r="Z39" s="23">
        <v>-100</v>
      </c>
      <c r="AA39" s="20">
        <v>9290147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2715471</v>
      </c>
      <c r="D41" s="20"/>
      <c r="E41" s="21">
        <v>900000</v>
      </c>
      <c r="F41" s="22">
        <v>5090000</v>
      </c>
      <c r="G41" s="22">
        <v>576000</v>
      </c>
      <c r="H41" s="22">
        <v>715870</v>
      </c>
      <c r="I41" s="22">
        <v>376650</v>
      </c>
      <c r="J41" s="22">
        <v>1668520</v>
      </c>
      <c r="K41" s="22"/>
      <c r="L41" s="22">
        <v>384300</v>
      </c>
      <c r="M41" s="22">
        <v>814736</v>
      </c>
      <c r="N41" s="22">
        <v>1199036</v>
      </c>
      <c r="O41" s="22">
        <v>377100</v>
      </c>
      <c r="P41" s="22">
        <v>586100</v>
      </c>
      <c r="Q41" s="22">
        <v>543150</v>
      </c>
      <c r="R41" s="22">
        <v>1506350</v>
      </c>
      <c r="S41" s="22"/>
      <c r="T41" s="22"/>
      <c r="U41" s="22"/>
      <c r="V41" s="22"/>
      <c r="W41" s="22">
        <v>4373906</v>
      </c>
      <c r="X41" s="22">
        <v>3817512</v>
      </c>
      <c r="Y41" s="22">
        <v>556394</v>
      </c>
      <c r="Z41" s="23">
        <v>14.574780642470802</v>
      </c>
      <c r="AA41" s="20">
        <v>5090000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5000000</v>
      </c>
      <c r="F43" s="22">
        <v>5000000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3750003</v>
      </c>
      <c r="Y43" s="22">
        <v>-3750003</v>
      </c>
      <c r="Z43" s="23">
        <v>-100</v>
      </c>
      <c r="AA43" s="20">
        <v>5000000</v>
      </c>
    </row>
    <row r="44" spans="1:27" x14ac:dyDescent="0.25">
      <c r="A44" s="19" t="s">
        <v>69</v>
      </c>
      <c r="B44" s="15" t="s">
        <v>32</v>
      </c>
      <c r="C44" s="20">
        <v>185139</v>
      </c>
      <c r="D44" s="20"/>
      <c r="E44" s="21">
        <v>353496</v>
      </c>
      <c r="F44" s="22">
        <v>553496</v>
      </c>
      <c r="G44" s="22">
        <v>17366</v>
      </c>
      <c r="H44" s="22">
        <v>28711</v>
      </c>
      <c r="I44" s="22">
        <v>90604</v>
      </c>
      <c r="J44" s="22">
        <v>136681</v>
      </c>
      <c r="K44" s="22">
        <v>20469</v>
      </c>
      <c r="L44" s="22">
        <v>53604</v>
      </c>
      <c r="M44" s="22">
        <v>3611</v>
      </c>
      <c r="N44" s="22">
        <v>77684</v>
      </c>
      <c r="O44" s="22">
        <v>18497</v>
      </c>
      <c r="P44" s="22">
        <v>6001</v>
      </c>
      <c r="Q44" s="22"/>
      <c r="R44" s="22">
        <v>24498</v>
      </c>
      <c r="S44" s="22"/>
      <c r="T44" s="22"/>
      <c r="U44" s="22"/>
      <c r="V44" s="22"/>
      <c r="W44" s="22">
        <v>238863</v>
      </c>
      <c r="X44" s="22">
        <v>415152</v>
      </c>
      <c r="Y44" s="22">
        <v>-176289</v>
      </c>
      <c r="Z44" s="23">
        <v>-42.463724129957221</v>
      </c>
      <c r="AA44" s="20">
        <v>553496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7916894</v>
      </c>
      <c r="D47" s="29">
        <f t="shared" ref="D47:Y47" si="1">SUM(D34:D46)</f>
        <v>0</v>
      </c>
      <c r="E47" s="30">
        <f t="shared" si="1"/>
        <v>22744951</v>
      </c>
      <c r="F47" s="31">
        <f t="shared" si="1"/>
        <v>27134951</v>
      </c>
      <c r="G47" s="31">
        <f t="shared" si="1"/>
        <v>1065202</v>
      </c>
      <c r="H47" s="31">
        <f t="shared" si="1"/>
        <v>1189559</v>
      </c>
      <c r="I47" s="31">
        <f t="shared" si="1"/>
        <v>938717</v>
      </c>
      <c r="J47" s="31">
        <f t="shared" si="1"/>
        <v>3193478</v>
      </c>
      <c r="K47" s="31">
        <f t="shared" si="1"/>
        <v>528782</v>
      </c>
      <c r="L47" s="31">
        <f t="shared" si="1"/>
        <v>875523</v>
      </c>
      <c r="M47" s="31">
        <f t="shared" si="1"/>
        <v>1437236</v>
      </c>
      <c r="N47" s="31">
        <f t="shared" si="1"/>
        <v>2841541</v>
      </c>
      <c r="O47" s="31">
        <f t="shared" si="1"/>
        <v>859657</v>
      </c>
      <c r="P47" s="31">
        <f t="shared" si="1"/>
        <v>1015616</v>
      </c>
      <c r="Q47" s="31">
        <f t="shared" si="1"/>
        <v>543150</v>
      </c>
      <c r="R47" s="31">
        <f t="shared" si="1"/>
        <v>2418423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8453442</v>
      </c>
      <c r="X47" s="31">
        <f t="shared" si="1"/>
        <v>20351295</v>
      </c>
      <c r="Y47" s="31">
        <f t="shared" si="1"/>
        <v>-11897853</v>
      </c>
      <c r="Z47" s="32">
        <f>+IF(X47&lt;&gt;0,+(Y47/X47)*100,0)</f>
        <v>-58.462387774340655</v>
      </c>
      <c r="AA47" s="29">
        <f>SUM(AA34:AA46)</f>
        <v>27134951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27211913</v>
      </c>
      <c r="D48" s="39">
        <f t="shared" si="2"/>
        <v>0</v>
      </c>
      <c r="E48" s="40">
        <f t="shared" si="2"/>
        <v>12311034</v>
      </c>
      <c r="F48" s="41">
        <f t="shared" si="2"/>
        <v>7921034</v>
      </c>
      <c r="G48" s="41">
        <f t="shared" si="2"/>
        <v>2583301</v>
      </c>
      <c r="H48" s="41">
        <f t="shared" si="2"/>
        <v>-1189038</v>
      </c>
      <c r="I48" s="41">
        <f t="shared" si="2"/>
        <v>2383817</v>
      </c>
      <c r="J48" s="41">
        <f t="shared" si="2"/>
        <v>3778080</v>
      </c>
      <c r="K48" s="41">
        <f t="shared" si="2"/>
        <v>2769475</v>
      </c>
      <c r="L48" s="41">
        <f t="shared" si="2"/>
        <v>5848398</v>
      </c>
      <c r="M48" s="41">
        <f t="shared" si="2"/>
        <v>1950166</v>
      </c>
      <c r="N48" s="41">
        <f t="shared" si="2"/>
        <v>10568039</v>
      </c>
      <c r="O48" s="41">
        <f t="shared" si="2"/>
        <v>2546916</v>
      </c>
      <c r="P48" s="41">
        <f t="shared" si="2"/>
        <v>1625519</v>
      </c>
      <c r="Q48" s="41">
        <f t="shared" si="2"/>
        <v>2906294</v>
      </c>
      <c r="R48" s="41">
        <f t="shared" si="2"/>
        <v>7078729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21424848</v>
      </c>
      <c r="X48" s="41">
        <f t="shared" si="2"/>
        <v>5940711</v>
      </c>
      <c r="Y48" s="41">
        <f t="shared" si="2"/>
        <v>15484137</v>
      </c>
      <c r="Z48" s="42">
        <f>+IF(X48&lt;&gt;0,+(Y48/X48)*100,0)</f>
        <v>260.644508712846</v>
      </c>
      <c r="AA48" s="39">
        <f>+AA32-AA47</f>
        <v>7921034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27211913</v>
      </c>
      <c r="D51" s="48">
        <f t="shared" si="3"/>
        <v>0</v>
      </c>
      <c r="E51" s="49">
        <f t="shared" si="3"/>
        <v>12311034</v>
      </c>
      <c r="F51" s="50">
        <f t="shared" si="3"/>
        <v>7921034</v>
      </c>
      <c r="G51" s="50">
        <f t="shared" si="3"/>
        <v>2583301</v>
      </c>
      <c r="H51" s="50">
        <f t="shared" si="3"/>
        <v>-1189038</v>
      </c>
      <c r="I51" s="50">
        <f t="shared" si="3"/>
        <v>2383817</v>
      </c>
      <c r="J51" s="50">
        <f t="shared" si="3"/>
        <v>3778080</v>
      </c>
      <c r="K51" s="50">
        <f t="shared" si="3"/>
        <v>2769475</v>
      </c>
      <c r="L51" s="50">
        <f t="shared" si="3"/>
        <v>5848398</v>
      </c>
      <c r="M51" s="50">
        <f t="shared" si="3"/>
        <v>1950166</v>
      </c>
      <c r="N51" s="50">
        <f t="shared" si="3"/>
        <v>10568039</v>
      </c>
      <c r="O51" s="50">
        <f t="shared" si="3"/>
        <v>2546916</v>
      </c>
      <c r="P51" s="50">
        <f t="shared" si="3"/>
        <v>1625519</v>
      </c>
      <c r="Q51" s="50">
        <f t="shared" si="3"/>
        <v>2906294</v>
      </c>
      <c r="R51" s="50">
        <f t="shared" si="3"/>
        <v>7078729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21424848</v>
      </c>
      <c r="X51" s="50">
        <f t="shared" si="3"/>
        <v>5940711</v>
      </c>
      <c r="Y51" s="50">
        <f t="shared" si="3"/>
        <v>15484137</v>
      </c>
      <c r="Z51" s="51">
        <f>+IF(X51&lt;&gt;0,+(Y51/X51)*100,0)</f>
        <v>260.644508712846</v>
      </c>
      <c r="AA51" s="48">
        <f>SUM(AA48:AA50)</f>
        <v>7921034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27211913</v>
      </c>
      <c r="D53" s="54">
        <f>+D51-D52</f>
        <v>0</v>
      </c>
      <c r="E53" s="55">
        <f t="shared" si="4"/>
        <v>12311034</v>
      </c>
      <c r="F53" s="56">
        <f t="shared" si="4"/>
        <v>7921034</v>
      </c>
      <c r="G53" s="56">
        <f t="shared" si="4"/>
        <v>2583301</v>
      </c>
      <c r="H53" s="56">
        <f t="shared" si="4"/>
        <v>-1189038</v>
      </c>
      <c r="I53" s="56">
        <f t="shared" si="4"/>
        <v>2383817</v>
      </c>
      <c r="J53" s="56">
        <f t="shared" si="4"/>
        <v>3778080</v>
      </c>
      <c r="K53" s="56">
        <f t="shared" si="4"/>
        <v>2769475</v>
      </c>
      <c r="L53" s="56">
        <f t="shared" si="4"/>
        <v>5848398</v>
      </c>
      <c r="M53" s="56">
        <f t="shared" si="4"/>
        <v>1950166</v>
      </c>
      <c r="N53" s="56">
        <f t="shared" si="4"/>
        <v>10568039</v>
      </c>
      <c r="O53" s="56">
        <f t="shared" si="4"/>
        <v>2546916</v>
      </c>
      <c r="P53" s="56">
        <f t="shared" si="4"/>
        <v>1625519</v>
      </c>
      <c r="Q53" s="56">
        <f t="shared" si="4"/>
        <v>2906294</v>
      </c>
      <c r="R53" s="56">
        <f t="shared" si="4"/>
        <v>7078729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21424848</v>
      </c>
      <c r="X53" s="56">
        <f t="shared" si="4"/>
        <v>5940711</v>
      </c>
      <c r="Y53" s="56">
        <f t="shared" si="4"/>
        <v>15484137</v>
      </c>
      <c r="Z53" s="57">
        <f>+IF(X53&lt;&gt;0,+(Y53/X53)*100,0)</f>
        <v>260.644508712846</v>
      </c>
      <c r="AA53" s="54">
        <f>+AA51-AA52</f>
        <v>7921034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27211913</v>
      </c>
      <c r="D56" s="48">
        <f>SUM(D53:D55)</f>
        <v>0</v>
      </c>
      <c r="E56" s="49">
        <f t="shared" si="5"/>
        <v>12311034</v>
      </c>
      <c r="F56" s="50">
        <f t="shared" si="5"/>
        <v>7921034</v>
      </c>
      <c r="G56" s="50">
        <f t="shared" si="5"/>
        <v>2583301</v>
      </c>
      <c r="H56" s="50">
        <f t="shared" si="5"/>
        <v>-1189038</v>
      </c>
      <c r="I56" s="50">
        <f t="shared" si="5"/>
        <v>2383817</v>
      </c>
      <c r="J56" s="50">
        <f t="shared" si="5"/>
        <v>3778080</v>
      </c>
      <c r="K56" s="50">
        <f t="shared" si="5"/>
        <v>2769475</v>
      </c>
      <c r="L56" s="50">
        <f t="shared" si="5"/>
        <v>5848398</v>
      </c>
      <c r="M56" s="50">
        <f t="shared" si="5"/>
        <v>1950166</v>
      </c>
      <c r="N56" s="50">
        <f t="shared" si="5"/>
        <v>10568039</v>
      </c>
      <c r="O56" s="50">
        <f t="shared" si="5"/>
        <v>2546916</v>
      </c>
      <c r="P56" s="50">
        <f t="shared" si="5"/>
        <v>1625519</v>
      </c>
      <c r="Q56" s="50">
        <f t="shared" si="5"/>
        <v>2906294</v>
      </c>
      <c r="R56" s="50">
        <f t="shared" si="5"/>
        <v>7078729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21424848</v>
      </c>
      <c r="X56" s="50">
        <f t="shared" si="5"/>
        <v>5940711</v>
      </c>
      <c r="Y56" s="50">
        <f t="shared" si="5"/>
        <v>15484137</v>
      </c>
      <c r="Z56" s="51">
        <f>+IF(X56&lt;&gt;0,+(Y56/X56)*100,0)</f>
        <v>260.644508712846</v>
      </c>
      <c r="AA56" s="48">
        <f>SUM(AA53:AA55)</f>
        <v>7921034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27211913</v>
      </c>
      <c r="D59" s="65">
        <f>SUM(D56:D58)</f>
        <v>0</v>
      </c>
      <c r="E59" s="66">
        <f t="shared" si="6"/>
        <v>12311034</v>
      </c>
      <c r="F59" s="67">
        <f t="shared" si="6"/>
        <v>7921034</v>
      </c>
      <c r="G59" s="67">
        <f t="shared" si="6"/>
        <v>2583301</v>
      </c>
      <c r="H59" s="67">
        <f t="shared" si="6"/>
        <v>-1189038</v>
      </c>
      <c r="I59" s="67">
        <f t="shared" si="6"/>
        <v>2383817</v>
      </c>
      <c r="J59" s="67">
        <f t="shared" si="6"/>
        <v>3778080</v>
      </c>
      <c r="K59" s="67">
        <f t="shared" si="6"/>
        <v>2769475</v>
      </c>
      <c r="L59" s="67">
        <f t="shared" si="6"/>
        <v>5848398</v>
      </c>
      <c r="M59" s="67">
        <f t="shared" si="6"/>
        <v>1950166</v>
      </c>
      <c r="N59" s="67">
        <f t="shared" si="6"/>
        <v>10568039</v>
      </c>
      <c r="O59" s="67">
        <f t="shared" si="6"/>
        <v>2546916</v>
      </c>
      <c r="P59" s="67">
        <f t="shared" si="6"/>
        <v>1625519</v>
      </c>
      <c r="Q59" s="67">
        <f t="shared" si="6"/>
        <v>2906294</v>
      </c>
      <c r="R59" s="67">
        <f t="shared" si="6"/>
        <v>7078729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21424848</v>
      </c>
      <c r="X59" s="67">
        <f t="shared" si="6"/>
        <v>5940711</v>
      </c>
      <c r="Y59" s="67">
        <f t="shared" si="6"/>
        <v>15484137</v>
      </c>
      <c r="Z59" s="68">
        <f>+IF(X59&lt;&gt;0,+(Y59/X59)*100,0)</f>
        <v>260.644508712846</v>
      </c>
      <c r="AA59" s="65">
        <f>SUM(AA56:AA58)</f>
        <v>7921034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6667368</v>
      </c>
      <c r="D8" s="20"/>
      <c r="E8" s="21">
        <v>7010652</v>
      </c>
      <c r="F8" s="22">
        <v>7010652</v>
      </c>
      <c r="G8" s="22">
        <v>204835</v>
      </c>
      <c r="H8" s="22">
        <v>204299</v>
      </c>
      <c r="I8" s="22">
        <v>529230</v>
      </c>
      <c r="J8" s="22">
        <v>938364</v>
      </c>
      <c r="K8" s="22">
        <v>310643</v>
      </c>
      <c r="L8" s="22">
        <v>313719</v>
      </c>
      <c r="M8" s="22">
        <v>314678</v>
      </c>
      <c r="N8" s="22">
        <v>939040</v>
      </c>
      <c r="O8" s="22">
        <v>604317</v>
      </c>
      <c r="P8" s="22">
        <v>2356997</v>
      </c>
      <c r="Q8" s="22">
        <v>609851</v>
      </c>
      <c r="R8" s="22">
        <v>3571165</v>
      </c>
      <c r="S8" s="22"/>
      <c r="T8" s="22"/>
      <c r="U8" s="22"/>
      <c r="V8" s="22"/>
      <c r="W8" s="22">
        <v>5448569</v>
      </c>
      <c r="X8" s="22">
        <v>5257989</v>
      </c>
      <c r="Y8" s="22">
        <v>190580</v>
      </c>
      <c r="Z8" s="23">
        <v>3.6245796634416698</v>
      </c>
      <c r="AA8" s="20">
        <v>7010652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290968</v>
      </c>
      <c r="H25" s="22">
        <v>291785</v>
      </c>
      <c r="I25" s="22">
        <v>290805</v>
      </c>
      <c r="J25" s="22">
        <v>873558</v>
      </c>
      <c r="K25" s="22">
        <v>290396</v>
      </c>
      <c r="L25" s="22">
        <v>290151</v>
      </c>
      <c r="M25" s="22">
        <v>290070</v>
      </c>
      <c r="N25" s="22">
        <v>870617</v>
      </c>
      <c r="O25" s="22">
        <v>1260</v>
      </c>
      <c r="P25" s="22">
        <v>-1745436</v>
      </c>
      <c r="Q25" s="22">
        <v>1260</v>
      </c>
      <c r="R25" s="22">
        <v>-1742916</v>
      </c>
      <c r="S25" s="22"/>
      <c r="T25" s="22"/>
      <c r="U25" s="22"/>
      <c r="V25" s="22"/>
      <c r="W25" s="22">
        <v>1259</v>
      </c>
      <c r="X25" s="22"/>
      <c r="Y25" s="22">
        <v>1259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6667368</v>
      </c>
      <c r="D32" s="29">
        <f t="shared" ref="D32:Y32" si="0">SUM(D6:D31)</f>
        <v>0</v>
      </c>
      <c r="E32" s="30">
        <f t="shared" si="0"/>
        <v>7010652</v>
      </c>
      <c r="F32" s="31">
        <f t="shared" si="0"/>
        <v>7010652</v>
      </c>
      <c r="G32" s="31">
        <f t="shared" si="0"/>
        <v>495803</v>
      </c>
      <c r="H32" s="31">
        <f t="shared" si="0"/>
        <v>496084</v>
      </c>
      <c r="I32" s="31">
        <f t="shared" si="0"/>
        <v>820035</v>
      </c>
      <c r="J32" s="31">
        <f t="shared" si="0"/>
        <v>1811922</v>
      </c>
      <c r="K32" s="31">
        <f t="shared" si="0"/>
        <v>601039</v>
      </c>
      <c r="L32" s="31">
        <f t="shared" si="0"/>
        <v>603870</v>
      </c>
      <c r="M32" s="31">
        <f t="shared" si="0"/>
        <v>604748</v>
      </c>
      <c r="N32" s="31">
        <f t="shared" si="0"/>
        <v>1809657</v>
      </c>
      <c r="O32" s="31">
        <f t="shared" si="0"/>
        <v>605577</v>
      </c>
      <c r="P32" s="31">
        <f t="shared" si="0"/>
        <v>611561</v>
      </c>
      <c r="Q32" s="31">
        <f t="shared" si="0"/>
        <v>611111</v>
      </c>
      <c r="R32" s="31">
        <f t="shared" si="0"/>
        <v>1828249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5449828</v>
      </c>
      <c r="X32" s="31">
        <f t="shared" si="0"/>
        <v>5257989</v>
      </c>
      <c r="Y32" s="31">
        <f t="shared" si="0"/>
        <v>191839</v>
      </c>
      <c r="Z32" s="32">
        <f>+IF(X32&lt;&gt;0,+(Y32/X32)*100,0)</f>
        <v>3.648524179111063</v>
      </c>
      <c r="AA32" s="29">
        <f>SUM(AA6:AA31)</f>
        <v>7010652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7502280</v>
      </c>
      <c r="D34" s="20"/>
      <c r="E34" s="21">
        <v>8331368</v>
      </c>
      <c r="F34" s="22">
        <v>8331368</v>
      </c>
      <c r="G34" s="22"/>
      <c r="H34" s="22"/>
      <c r="I34" s="22"/>
      <c r="J34" s="22"/>
      <c r="K34" s="22"/>
      <c r="L34" s="22"/>
      <c r="M34" s="22"/>
      <c r="N34" s="22"/>
      <c r="O34" s="22">
        <v>-2830</v>
      </c>
      <c r="P34" s="22">
        <v>5684254</v>
      </c>
      <c r="Q34" s="22">
        <v>703209</v>
      </c>
      <c r="R34" s="22">
        <v>6384633</v>
      </c>
      <c r="S34" s="22"/>
      <c r="T34" s="22"/>
      <c r="U34" s="22"/>
      <c r="V34" s="22"/>
      <c r="W34" s="22">
        <v>6384633</v>
      </c>
      <c r="X34" s="22">
        <v>6248520</v>
      </c>
      <c r="Y34" s="22">
        <v>136113</v>
      </c>
      <c r="Z34" s="23">
        <v>2.1783238270822531</v>
      </c>
      <c r="AA34" s="20">
        <v>8331368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879969</v>
      </c>
      <c r="D37" s="20"/>
      <c r="E37" s="21">
        <v>550000</v>
      </c>
      <c r="F37" s="22">
        <v>480000</v>
      </c>
      <c r="G37" s="22"/>
      <c r="H37" s="22">
        <v>1000</v>
      </c>
      <c r="I37" s="22">
        <v>105663</v>
      </c>
      <c r="J37" s="22">
        <v>106663</v>
      </c>
      <c r="K37" s="22">
        <v>2182</v>
      </c>
      <c r="L37" s="22">
        <v>47098</v>
      </c>
      <c r="M37" s="22">
        <v>2000</v>
      </c>
      <c r="N37" s="22">
        <v>51280</v>
      </c>
      <c r="O37" s="22">
        <v>129579</v>
      </c>
      <c r="P37" s="22">
        <v>11000</v>
      </c>
      <c r="Q37" s="22">
        <v>770</v>
      </c>
      <c r="R37" s="22">
        <v>141349</v>
      </c>
      <c r="S37" s="22"/>
      <c r="T37" s="22"/>
      <c r="U37" s="22"/>
      <c r="V37" s="22"/>
      <c r="W37" s="22">
        <v>299292</v>
      </c>
      <c r="X37" s="22">
        <v>384497</v>
      </c>
      <c r="Y37" s="22">
        <v>-85205</v>
      </c>
      <c r="Z37" s="23">
        <v>-22.160120885208467</v>
      </c>
      <c r="AA37" s="20">
        <v>480000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868939</v>
      </c>
      <c r="D40" s="20"/>
      <c r="E40" s="21">
        <v>500000</v>
      </c>
      <c r="F40" s="22">
        <v>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375003</v>
      </c>
      <c r="Y40" s="22">
        <v>-375003</v>
      </c>
      <c r="Z40" s="23">
        <v>-100</v>
      </c>
      <c r="AA40" s="20">
        <v>500000</v>
      </c>
    </row>
    <row r="41" spans="1:27" x14ac:dyDescent="0.25">
      <c r="A41" s="19" t="s">
        <v>66</v>
      </c>
      <c r="B41" s="15" t="s">
        <v>32</v>
      </c>
      <c r="C41" s="20">
        <v>3450369</v>
      </c>
      <c r="D41" s="20"/>
      <c r="E41" s="21">
        <v>3105000</v>
      </c>
      <c r="F41" s="22">
        <v>3325000</v>
      </c>
      <c r="G41" s="22">
        <v>461827</v>
      </c>
      <c r="H41" s="22">
        <v>317996</v>
      </c>
      <c r="I41" s="22">
        <v>114201</v>
      </c>
      <c r="J41" s="22">
        <v>894024</v>
      </c>
      <c r="K41" s="22">
        <v>127951</v>
      </c>
      <c r="L41" s="22">
        <v>270862</v>
      </c>
      <c r="M41" s="22">
        <v>267194</v>
      </c>
      <c r="N41" s="22">
        <v>666007</v>
      </c>
      <c r="O41" s="22">
        <v>255258</v>
      </c>
      <c r="P41" s="22">
        <v>4119</v>
      </c>
      <c r="Q41" s="22">
        <v>493602</v>
      </c>
      <c r="R41" s="22">
        <v>752979</v>
      </c>
      <c r="S41" s="22"/>
      <c r="T41" s="22"/>
      <c r="U41" s="22"/>
      <c r="V41" s="22"/>
      <c r="W41" s="22">
        <v>2313010</v>
      </c>
      <c r="X41" s="22">
        <v>2416750</v>
      </c>
      <c r="Y41" s="22">
        <v>-103740</v>
      </c>
      <c r="Z41" s="23">
        <v>-4.2925416364952929</v>
      </c>
      <c r="AA41" s="20">
        <v>3325000</v>
      </c>
    </row>
    <row r="42" spans="1:27" x14ac:dyDescent="0.25">
      <c r="A42" s="19" t="s">
        <v>67</v>
      </c>
      <c r="B42" s="15" t="s">
        <v>32</v>
      </c>
      <c r="C42" s="20">
        <v>11119285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2071753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91836</v>
      </c>
      <c r="D44" s="20"/>
      <c r="E44" s="21">
        <v>176656</v>
      </c>
      <c r="F44" s="22">
        <v>176656</v>
      </c>
      <c r="G44" s="22"/>
      <c r="H44" s="22"/>
      <c r="I44" s="22"/>
      <c r="J44" s="22"/>
      <c r="K44" s="22"/>
      <c r="L44" s="22"/>
      <c r="M44" s="22">
        <v>13596</v>
      </c>
      <c r="N44" s="22">
        <v>13596</v>
      </c>
      <c r="O44" s="22">
        <v>61040</v>
      </c>
      <c r="P44" s="22">
        <v>115765</v>
      </c>
      <c r="Q44" s="22">
        <v>15197</v>
      </c>
      <c r="R44" s="22">
        <v>192002</v>
      </c>
      <c r="S44" s="22"/>
      <c r="T44" s="22"/>
      <c r="U44" s="22"/>
      <c r="V44" s="22"/>
      <c r="W44" s="22">
        <v>205598</v>
      </c>
      <c r="X44" s="22">
        <v>132489</v>
      </c>
      <c r="Y44" s="22">
        <v>73109</v>
      </c>
      <c r="Z44" s="23">
        <v>55.181184853082144</v>
      </c>
      <c r="AA44" s="20">
        <v>176656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25984431</v>
      </c>
      <c r="D47" s="29">
        <f t="shared" ref="D47:Y47" si="1">SUM(D34:D46)</f>
        <v>0</v>
      </c>
      <c r="E47" s="30">
        <f t="shared" si="1"/>
        <v>12663024</v>
      </c>
      <c r="F47" s="31">
        <f t="shared" si="1"/>
        <v>12813024</v>
      </c>
      <c r="G47" s="31">
        <f t="shared" si="1"/>
        <v>461827</v>
      </c>
      <c r="H47" s="31">
        <f t="shared" si="1"/>
        <v>318996</v>
      </c>
      <c r="I47" s="31">
        <f t="shared" si="1"/>
        <v>219864</v>
      </c>
      <c r="J47" s="31">
        <f t="shared" si="1"/>
        <v>1000687</v>
      </c>
      <c r="K47" s="31">
        <f t="shared" si="1"/>
        <v>130133</v>
      </c>
      <c r="L47" s="31">
        <f t="shared" si="1"/>
        <v>317960</v>
      </c>
      <c r="M47" s="31">
        <f t="shared" si="1"/>
        <v>282790</v>
      </c>
      <c r="N47" s="31">
        <f t="shared" si="1"/>
        <v>730883</v>
      </c>
      <c r="O47" s="31">
        <f t="shared" si="1"/>
        <v>443047</v>
      </c>
      <c r="P47" s="31">
        <f t="shared" si="1"/>
        <v>5815138</v>
      </c>
      <c r="Q47" s="31">
        <f t="shared" si="1"/>
        <v>1212778</v>
      </c>
      <c r="R47" s="31">
        <f t="shared" si="1"/>
        <v>7470963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9202533</v>
      </c>
      <c r="X47" s="31">
        <f t="shared" si="1"/>
        <v>9557259</v>
      </c>
      <c r="Y47" s="31">
        <f t="shared" si="1"/>
        <v>-354726</v>
      </c>
      <c r="Z47" s="32">
        <f>+IF(X47&lt;&gt;0,+(Y47/X47)*100,0)</f>
        <v>-3.7115871820571149</v>
      </c>
      <c r="AA47" s="29">
        <f>SUM(AA34:AA46)</f>
        <v>12813024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-19317063</v>
      </c>
      <c r="D48" s="39">
        <f t="shared" si="2"/>
        <v>0</v>
      </c>
      <c r="E48" s="40">
        <f t="shared" si="2"/>
        <v>-5652372</v>
      </c>
      <c r="F48" s="41">
        <f t="shared" si="2"/>
        <v>-5802372</v>
      </c>
      <c r="G48" s="41">
        <f t="shared" si="2"/>
        <v>33976</v>
      </c>
      <c r="H48" s="41">
        <f t="shared" si="2"/>
        <v>177088</v>
      </c>
      <c r="I48" s="41">
        <f t="shared" si="2"/>
        <v>600171</v>
      </c>
      <c r="J48" s="41">
        <f t="shared" si="2"/>
        <v>811235</v>
      </c>
      <c r="K48" s="41">
        <f t="shared" si="2"/>
        <v>470906</v>
      </c>
      <c r="L48" s="41">
        <f t="shared" si="2"/>
        <v>285910</v>
      </c>
      <c r="M48" s="41">
        <f t="shared" si="2"/>
        <v>321958</v>
      </c>
      <c r="N48" s="41">
        <f t="shared" si="2"/>
        <v>1078774</v>
      </c>
      <c r="O48" s="41">
        <f t="shared" si="2"/>
        <v>162530</v>
      </c>
      <c r="P48" s="41">
        <f t="shared" si="2"/>
        <v>-5203577</v>
      </c>
      <c r="Q48" s="41">
        <f t="shared" si="2"/>
        <v>-601667</v>
      </c>
      <c r="R48" s="41">
        <f t="shared" si="2"/>
        <v>-5642714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-3752705</v>
      </c>
      <c r="X48" s="41">
        <f t="shared" si="2"/>
        <v>-4299270</v>
      </c>
      <c r="Y48" s="41">
        <f t="shared" si="2"/>
        <v>546565</v>
      </c>
      <c r="Z48" s="42">
        <f>+IF(X48&lt;&gt;0,+(Y48/X48)*100,0)</f>
        <v>-12.712972202257591</v>
      </c>
      <c r="AA48" s="39">
        <f>+AA32-AA47</f>
        <v>-5802372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-19317063</v>
      </c>
      <c r="D51" s="48">
        <f t="shared" si="3"/>
        <v>0</v>
      </c>
      <c r="E51" s="49">
        <f t="shared" si="3"/>
        <v>-5652372</v>
      </c>
      <c r="F51" s="50">
        <f t="shared" si="3"/>
        <v>-5802372</v>
      </c>
      <c r="G51" s="50">
        <f t="shared" si="3"/>
        <v>33976</v>
      </c>
      <c r="H51" s="50">
        <f t="shared" si="3"/>
        <v>177088</v>
      </c>
      <c r="I51" s="50">
        <f t="shared" si="3"/>
        <v>600171</v>
      </c>
      <c r="J51" s="50">
        <f t="shared" si="3"/>
        <v>811235</v>
      </c>
      <c r="K51" s="50">
        <f t="shared" si="3"/>
        <v>470906</v>
      </c>
      <c r="L51" s="50">
        <f t="shared" si="3"/>
        <v>285910</v>
      </c>
      <c r="M51" s="50">
        <f t="shared" si="3"/>
        <v>321958</v>
      </c>
      <c r="N51" s="50">
        <f t="shared" si="3"/>
        <v>1078774</v>
      </c>
      <c r="O51" s="50">
        <f t="shared" si="3"/>
        <v>162530</v>
      </c>
      <c r="P51" s="50">
        <f t="shared" si="3"/>
        <v>-5203577</v>
      </c>
      <c r="Q51" s="50">
        <f t="shared" si="3"/>
        <v>-601667</v>
      </c>
      <c r="R51" s="50">
        <f t="shared" si="3"/>
        <v>-5642714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-3752705</v>
      </c>
      <c r="X51" s="50">
        <f t="shared" si="3"/>
        <v>-4299270</v>
      </c>
      <c r="Y51" s="50">
        <f t="shared" si="3"/>
        <v>546565</v>
      </c>
      <c r="Z51" s="51">
        <f>+IF(X51&lt;&gt;0,+(Y51/X51)*100,0)</f>
        <v>-12.712972202257591</v>
      </c>
      <c r="AA51" s="48">
        <f>SUM(AA48:AA50)</f>
        <v>-5802372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-19317063</v>
      </c>
      <c r="D53" s="54">
        <f>+D51-D52</f>
        <v>0</v>
      </c>
      <c r="E53" s="55">
        <f t="shared" si="4"/>
        <v>-5652372</v>
      </c>
      <c r="F53" s="56">
        <f t="shared" si="4"/>
        <v>-5802372</v>
      </c>
      <c r="G53" s="56">
        <f t="shared" si="4"/>
        <v>33976</v>
      </c>
      <c r="H53" s="56">
        <f t="shared" si="4"/>
        <v>177088</v>
      </c>
      <c r="I53" s="56">
        <f t="shared" si="4"/>
        <v>600171</v>
      </c>
      <c r="J53" s="56">
        <f t="shared" si="4"/>
        <v>811235</v>
      </c>
      <c r="K53" s="56">
        <f t="shared" si="4"/>
        <v>470906</v>
      </c>
      <c r="L53" s="56">
        <f t="shared" si="4"/>
        <v>285910</v>
      </c>
      <c r="M53" s="56">
        <f t="shared" si="4"/>
        <v>321958</v>
      </c>
      <c r="N53" s="56">
        <f t="shared" si="4"/>
        <v>1078774</v>
      </c>
      <c r="O53" s="56">
        <f t="shared" si="4"/>
        <v>162530</v>
      </c>
      <c r="P53" s="56">
        <f t="shared" si="4"/>
        <v>-5203577</v>
      </c>
      <c r="Q53" s="56">
        <f t="shared" si="4"/>
        <v>-601667</v>
      </c>
      <c r="R53" s="56">
        <f t="shared" si="4"/>
        <v>-5642714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-3752705</v>
      </c>
      <c r="X53" s="56">
        <f t="shared" si="4"/>
        <v>-4299270</v>
      </c>
      <c r="Y53" s="56">
        <f t="shared" si="4"/>
        <v>546565</v>
      </c>
      <c r="Z53" s="57">
        <f>+IF(X53&lt;&gt;0,+(Y53/X53)*100,0)</f>
        <v>-12.712972202257591</v>
      </c>
      <c r="AA53" s="54">
        <f>+AA51-AA52</f>
        <v>-5802372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-19317063</v>
      </c>
      <c r="D56" s="48">
        <f>SUM(D53:D55)</f>
        <v>0</v>
      </c>
      <c r="E56" s="49">
        <f t="shared" si="5"/>
        <v>-5652372</v>
      </c>
      <c r="F56" s="50">
        <f t="shared" si="5"/>
        <v>-5802372</v>
      </c>
      <c r="G56" s="50">
        <f t="shared" si="5"/>
        <v>33976</v>
      </c>
      <c r="H56" s="50">
        <f t="shared" si="5"/>
        <v>177088</v>
      </c>
      <c r="I56" s="50">
        <f t="shared" si="5"/>
        <v>600171</v>
      </c>
      <c r="J56" s="50">
        <f t="shared" si="5"/>
        <v>811235</v>
      </c>
      <c r="K56" s="50">
        <f t="shared" si="5"/>
        <v>470906</v>
      </c>
      <c r="L56" s="50">
        <f t="shared" si="5"/>
        <v>285910</v>
      </c>
      <c r="M56" s="50">
        <f t="shared" si="5"/>
        <v>321958</v>
      </c>
      <c r="N56" s="50">
        <f t="shared" si="5"/>
        <v>1078774</v>
      </c>
      <c r="O56" s="50">
        <f t="shared" si="5"/>
        <v>162530</v>
      </c>
      <c r="P56" s="50">
        <f t="shared" si="5"/>
        <v>-5203577</v>
      </c>
      <c r="Q56" s="50">
        <f t="shared" si="5"/>
        <v>-601667</v>
      </c>
      <c r="R56" s="50">
        <f t="shared" si="5"/>
        <v>-5642714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-3752705</v>
      </c>
      <c r="X56" s="50">
        <f t="shared" si="5"/>
        <v>-4299270</v>
      </c>
      <c r="Y56" s="50">
        <f t="shared" si="5"/>
        <v>546565</v>
      </c>
      <c r="Z56" s="51">
        <f>+IF(X56&lt;&gt;0,+(Y56/X56)*100,0)</f>
        <v>-12.712972202257591</v>
      </c>
      <c r="AA56" s="48">
        <f>SUM(AA53:AA55)</f>
        <v>-5802372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-19317063</v>
      </c>
      <c r="D59" s="65">
        <f>SUM(D56:D58)</f>
        <v>0</v>
      </c>
      <c r="E59" s="66">
        <f t="shared" si="6"/>
        <v>-5652372</v>
      </c>
      <c r="F59" s="67">
        <f t="shared" si="6"/>
        <v>-5802372</v>
      </c>
      <c r="G59" s="67">
        <f t="shared" si="6"/>
        <v>33976</v>
      </c>
      <c r="H59" s="67">
        <f t="shared" si="6"/>
        <v>177088</v>
      </c>
      <c r="I59" s="67">
        <f t="shared" si="6"/>
        <v>600171</v>
      </c>
      <c r="J59" s="67">
        <f t="shared" si="6"/>
        <v>811235</v>
      </c>
      <c r="K59" s="67">
        <f t="shared" si="6"/>
        <v>470906</v>
      </c>
      <c r="L59" s="67">
        <f t="shared" si="6"/>
        <v>285910</v>
      </c>
      <c r="M59" s="67">
        <f t="shared" si="6"/>
        <v>321958</v>
      </c>
      <c r="N59" s="67">
        <f t="shared" si="6"/>
        <v>1078774</v>
      </c>
      <c r="O59" s="67">
        <f t="shared" si="6"/>
        <v>162530</v>
      </c>
      <c r="P59" s="67">
        <f t="shared" si="6"/>
        <v>-5203577</v>
      </c>
      <c r="Q59" s="67">
        <f t="shared" si="6"/>
        <v>-601667</v>
      </c>
      <c r="R59" s="67">
        <f t="shared" si="6"/>
        <v>-5642714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-3752705</v>
      </c>
      <c r="X59" s="67">
        <f t="shared" si="6"/>
        <v>-4299270</v>
      </c>
      <c r="Y59" s="67">
        <f t="shared" si="6"/>
        <v>546565</v>
      </c>
      <c r="Z59" s="68">
        <f>+IF(X59&lt;&gt;0,+(Y59/X59)*100,0)</f>
        <v>-12.712972202257591</v>
      </c>
      <c r="AA59" s="65">
        <f>SUM(AA56:AA58)</f>
        <v>-5802372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174579147</v>
      </c>
      <c r="D8" s="20"/>
      <c r="E8" s="21">
        <v>208283644</v>
      </c>
      <c r="F8" s="22">
        <v>208283644</v>
      </c>
      <c r="G8" s="22">
        <v>19789018</v>
      </c>
      <c r="H8" s="22">
        <v>19630862</v>
      </c>
      <c r="I8" s="22">
        <v>19282270</v>
      </c>
      <c r="J8" s="22">
        <v>58702150</v>
      </c>
      <c r="K8" s="22">
        <v>19442919</v>
      </c>
      <c r="L8" s="22">
        <v>19063703</v>
      </c>
      <c r="M8" s="22">
        <v>19038747</v>
      </c>
      <c r="N8" s="22">
        <v>57545369</v>
      </c>
      <c r="O8" s="22">
        <v>18952065</v>
      </c>
      <c r="P8" s="22">
        <v>18955444</v>
      </c>
      <c r="Q8" s="22">
        <v>19092310</v>
      </c>
      <c r="R8" s="22">
        <v>56999819</v>
      </c>
      <c r="S8" s="22"/>
      <c r="T8" s="22"/>
      <c r="U8" s="22"/>
      <c r="V8" s="22"/>
      <c r="W8" s="22">
        <v>173247338</v>
      </c>
      <c r="X8" s="22">
        <v>156212730</v>
      </c>
      <c r="Y8" s="22">
        <v>17034608</v>
      </c>
      <c r="Z8" s="23">
        <v>10.904750208257676</v>
      </c>
      <c r="AA8" s="20">
        <v>208283644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76301226</v>
      </c>
      <c r="D13" s="20"/>
      <c r="E13" s="21">
        <v>36508203</v>
      </c>
      <c r="F13" s="22">
        <v>36508203</v>
      </c>
      <c r="G13" s="22">
        <v>7788277</v>
      </c>
      <c r="H13" s="22">
        <v>7896137</v>
      </c>
      <c r="I13" s="22">
        <v>7989626</v>
      </c>
      <c r="J13" s="22">
        <v>23674040</v>
      </c>
      <c r="K13" s="22">
        <v>8146394</v>
      </c>
      <c r="L13" s="22">
        <v>8294281</v>
      </c>
      <c r="M13" s="22">
        <v>8428980</v>
      </c>
      <c r="N13" s="22">
        <v>24869655</v>
      </c>
      <c r="O13" s="22">
        <v>8583681</v>
      </c>
      <c r="P13" s="22">
        <v>8734537</v>
      </c>
      <c r="Q13" s="22">
        <v>8884182</v>
      </c>
      <c r="R13" s="22">
        <v>26202400</v>
      </c>
      <c r="S13" s="22"/>
      <c r="T13" s="22"/>
      <c r="U13" s="22"/>
      <c r="V13" s="22"/>
      <c r="W13" s="22">
        <v>74746095</v>
      </c>
      <c r="X13" s="22">
        <v>27381150</v>
      </c>
      <c r="Y13" s="22">
        <v>47364945</v>
      </c>
      <c r="Z13" s="23">
        <v>172.98376803019596</v>
      </c>
      <c r="AA13" s="20">
        <v>36508203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250880373</v>
      </c>
      <c r="D32" s="29">
        <f t="shared" ref="D32:Y32" si="0">SUM(D6:D31)</f>
        <v>0</v>
      </c>
      <c r="E32" s="30">
        <f t="shared" si="0"/>
        <v>244791847</v>
      </c>
      <c r="F32" s="31">
        <f t="shared" si="0"/>
        <v>244791847</v>
      </c>
      <c r="G32" s="31">
        <f t="shared" si="0"/>
        <v>27577295</v>
      </c>
      <c r="H32" s="31">
        <f t="shared" si="0"/>
        <v>27526999</v>
      </c>
      <c r="I32" s="31">
        <f t="shared" si="0"/>
        <v>27271896</v>
      </c>
      <c r="J32" s="31">
        <f t="shared" si="0"/>
        <v>82376190</v>
      </c>
      <c r="K32" s="31">
        <f t="shared" si="0"/>
        <v>27589313</v>
      </c>
      <c r="L32" s="31">
        <f t="shared" si="0"/>
        <v>27357984</v>
      </c>
      <c r="M32" s="31">
        <f t="shared" si="0"/>
        <v>27467727</v>
      </c>
      <c r="N32" s="31">
        <f t="shared" si="0"/>
        <v>82415024</v>
      </c>
      <c r="O32" s="31">
        <f t="shared" si="0"/>
        <v>27535746</v>
      </c>
      <c r="P32" s="31">
        <f t="shared" si="0"/>
        <v>27689981</v>
      </c>
      <c r="Q32" s="31">
        <f t="shared" si="0"/>
        <v>27976492</v>
      </c>
      <c r="R32" s="31">
        <f t="shared" si="0"/>
        <v>83202219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247993433</v>
      </c>
      <c r="X32" s="31">
        <f t="shared" si="0"/>
        <v>183593880</v>
      </c>
      <c r="Y32" s="31">
        <f t="shared" si="0"/>
        <v>64399553</v>
      </c>
      <c r="Z32" s="32">
        <f>+IF(X32&lt;&gt;0,+(Y32/X32)*100,0)</f>
        <v>35.077178498542544</v>
      </c>
      <c r="AA32" s="29">
        <f>SUM(AA6:AA31)</f>
        <v>244791847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79905170</v>
      </c>
      <c r="D34" s="20"/>
      <c r="E34" s="21">
        <v>71951924</v>
      </c>
      <c r="F34" s="22">
        <v>71951924</v>
      </c>
      <c r="G34" s="22">
        <v>6459926</v>
      </c>
      <c r="H34" s="22">
        <v>5604037</v>
      </c>
      <c r="I34" s="22">
        <v>7335055</v>
      </c>
      <c r="J34" s="22">
        <v>19399018</v>
      </c>
      <c r="K34" s="22">
        <v>5741326</v>
      </c>
      <c r="L34" s="22">
        <v>5421338</v>
      </c>
      <c r="M34" s="22">
        <v>6339885</v>
      </c>
      <c r="N34" s="22">
        <v>17502549</v>
      </c>
      <c r="O34" s="22">
        <v>5929792</v>
      </c>
      <c r="P34" s="22">
        <v>5421136</v>
      </c>
      <c r="Q34" s="22">
        <v>4320029</v>
      </c>
      <c r="R34" s="22">
        <v>15670957</v>
      </c>
      <c r="S34" s="22"/>
      <c r="T34" s="22"/>
      <c r="U34" s="22"/>
      <c r="V34" s="22"/>
      <c r="W34" s="22">
        <v>52572524</v>
      </c>
      <c r="X34" s="22">
        <v>53964225</v>
      </c>
      <c r="Y34" s="22">
        <v>-1391701</v>
      </c>
      <c r="Z34" s="23">
        <v>-2.578932616932792</v>
      </c>
      <c r="AA34" s="20">
        <v>71951924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1175170</v>
      </c>
      <c r="D37" s="20"/>
      <c r="E37" s="21">
        <v>36100000</v>
      </c>
      <c r="F37" s="22">
        <v>32620848</v>
      </c>
      <c r="G37" s="22">
        <v>-217470</v>
      </c>
      <c r="H37" s="22">
        <v>1176</v>
      </c>
      <c r="I37" s="22">
        <v>62746</v>
      </c>
      <c r="J37" s="22">
        <v>-153548</v>
      </c>
      <c r="K37" s="22">
        <v>121536</v>
      </c>
      <c r="L37" s="22">
        <v>141150</v>
      </c>
      <c r="M37" s="22">
        <v>252420</v>
      </c>
      <c r="N37" s="22">
        <v>515106</v>
      </c>
      <c r="O37" s="22">
        <v>359925</v>
      </c>
      <c r="P37" s="22">
        <v>282230</v>
      </c>
      <c r="Q37" s="22">
        <v>82680</v>
      </c>
      <c r="R37" s="22">
        <v>724835</v>
      </c>
      <c r="S37" s="22"/>
      <c r="T37" s="22"/>
      <c r="U37" s="22"/>
      <c r="V37" s="22"/>
      <c r="W37" s="22">
        <v>1086393</v>
      </c>
      <c r="X37" s="22">
        <v>24440624</v>
      </c>
      <c r="Y37" s="22">
        <v>-23354231</v>
      </c>
      <c r="Z37" s="23">
        <v>-95.554970282264478</v>
      </c>
      <c r="AA37" s="20">
        <v>32620848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35398230</v>
      </c>
      <c r="D39" s="20"/>
      <c r="E39" s="21">
        <v>68936921</v>
      </c>
      <c r="F39" s="22">
        <v>68936921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51702696</v>
      </c>
      <c r="Y39" s="22">
        <v>-51702696</v>
      </c>
      <c r="Z39" s="23">
        <v>-100</v>
      </c>
      <c r="AA39" s="20">
        <v>68936921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2472136</v>
      </c>
      <c r="D41" s="20"/>
      <c r="E41" s="21">
        <v>15250000</v>
      </c>
      <c r="F41" s="22">
        <v>16750000</v>
      </c>
      <c r="G41" s="22">
        <v>-1877048</v>
      </c>
      <c r="H41" s="22">
        <v>2505</v>
      </c>
      <c r="I41" s="22"/>
      <c r="J41" s="22">
        <v>-1874543</v>
      </c>
      <c r="K41" s="22"/>
      <c r="L41" s="22">
        <v>79830</v>
      </c>
      <c r="M41" s="22"/>
      <c r="N41" s="22">
        <v>79830</v>
      </c>
      <c r="O41" s="22">
        <v>21388</v>
      </c>
      <c r="P41" s="22"/>
      <c r="Q41" s="22">
        <v>1060781</v>
      </c>
      <c r="R41" s="22">
        <v>1082169</v>
      </c>
      <c r="S41" s="22"/>
      <c r="T41" s="22"/>
      <c r="U41" s="22"/>
      <c r="V41" s="22"/>
      <c r="W41" s="22">
        <v>-712544</v>
      </c>
      <c r="X41" s="22">
        <v>12487506</v>
      </c>
      <c r="Y41" s="22">
        <v>-13200050</v>
      </c>
      <c r="Z41" s="23">
        <v>-105.70605531640986</v>
      </c>
      <c r="AA41" s="20">
        <v>16750000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142791745</v>
      </c>
      <c r="D43" s="20"/>
      <c r="E43" s="21">
        <v>47878797</v>
      </c>
      <c r="F43" s="22">
        <v>47878797</v>
      </c>
      <c r="G43" s="22">
        <v>49080</v>
      </c>
      <c r="H43" s="22">
        <v>107666</v>
      </c>
      <c r="I43" s="22">
        <v>88035</v>
      </c>
      <c r="J43" s="22">
        <v>244781</v>
      </c>
      <c r="K43" s="22">
        <v>243211</v>
      </c>
      <c r="L43" s="22">
        <v>222131</v>
      </c>
      <c r="M43" s="22">
        <v>109289</v>
      </c>
      <c r="N43" s="22">
        <v>574631</v>
      </c>
      <c r="O43" s="22">
        <v>149535</v>
      </c>
      <c r="P43" s="22">
        <v>80929</v>
      </c>
      <c r="Q43" s="22">
        <v>2826</v>
      </c>
      <c r="R43" s="22">
        <v>233290</v>
      </c>
      <c r="S43" s="22"/>
      <c r="T43" s="22"/>
      <c r="U43" s="22"/>
      <c r="V43" s="22"/>
      <c r="W43" s="22">
        <v>1052702</v>
      </c>
      <c r="X43" s="22">
        <v>35909100</v>
      </c>
      <c r="Y43" s="22">
        <v>-34856398</v>
      </c>
      <c r="Z43" s="23">
        <v>-97.068425552297327</v>
      </c>
      <c r="AA43" s="20">
        <v>47878797</v>
      </c>
    </row>
    <row r="44" spans="1:27" x14ac:dyDescent="0.25">
      <c r="A44" s="19" t="s">
        <v>69</v>
      </c>
      <c r="B44" s="15" t="s">
        <v>32</v>
      </c>
      <c r="C44" s="20">
        <v>33751217</v>
      </c>
      <c r="D44" s="20"/>
      <c r="E44" s="21">
        <v>16521352</v>
      </c>
      <c r="F44" s="22">
        <v>15021352</v>
      </c>
      <c r="G44" s="22">
        <v>1197605</v>
      </c>
      <c r="H44" s="22">
        <v>46748</v>
      </c>
      <c r="I44" s="22">
        <v>3302055</v>
      </c>
      <c r="J44" s="22">
        <v>4546408</v>
      </c>
      <c r="K44" s="22">
        <v>48284</v>
      </c>
      <c r="L44" s="22">
        <v>45230</v>
      </c>
      <c r="M44" s="22">
        <v>477467</v>
      </c>
      <c r="N44" s="22">
        <v>570981</v>
      </c>
      <c r="O44" s="22">
        <v>240442</v>
      </c>
      <c r="P44" s="22">
        <v>45503</v>
      </c>
      <c r="Q44" s="22">
        <v>716325</v>
      </c>
      <c r="R44" s="22">
        <v>1002270</v>
      </c>
      <c r="S44" s="22"/>
      <c r="T44" s="22"/>
      <c r="U44" s="22"/>
      <c r="V44" s="22"/>
      <c r="W44" s="22">
        <v>6119659</v>
      </c>
      <c r="X44" s="22">
        <v>11266038</v>
      </c>
      <c r="Y44" s="22">
        <v>-5146379</v>
      </c>
      <c r="Z44" s="23">
        <v>-45.680469034455591</v>
      </c>
      <c r="AA44" s="20">
        <v>15021352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295493668</v>
      </c>
      <c r="D47" s="29">
        <f t="shared" ref="D47:Y47" si="1">SUM(D34:D46)</f>
        <v>0</v>
      </c>
      <c r="E47" s="30">
        <f t="shared" si="1"/>
        <v>256638994</v>
      </c>
      <c r="F47" s="31">
        <f t="shared" si="1"/>
        <v>253159842</v>
      </c>
      <c r="G47" s="31">
        <f t="shared" si="1"/>
        <v>5612093</v>
      </c>
      <c r="H47" s="31">
        <f t="shared" si="1"/>
        <v>5762132</v>
      </c>
      <c r="I47" s="31">
        <f t="shared" si="1"/>
        <v>10787891</v>
      </c>
      <c r="J47" s="31">
        <f t="shared" si="1"/>
        <v>22162116</v>
      </c>
      <c r="K47" s="31">
        <f t="shared" si="1"/>
        <v>6154357</v>
      </c>
      <c r="L47" s="31">
        <f t="shared" si="1"/>
        <v>5909679</v>
      </c>
      <c r="M47" s="31">
        <f t="shared" si="1"/>
        <v>7179061</v>
      </c>
      <c r="N47" s="31">
        <f t="shared" si="1"/>
        <v>19243097</v>
      </c>
      <c r="O47" s="31">
        <f t="shared" si="1"/>
        <v>6701082</v>
      </c>
      <c r="P47" s="31">
        <f t="shared" si="1"/>
        <v>5829798</v>
      </c>
      <c r="Q47" s="31">
        <f t="shared" si="1"/>
        <v>6182641</v>
      </c>
      <c r="R47" s="31">
        <f t="shared" si="1"/>
        <v>18713521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60118734</v>
      </c>
      <c r="X47" s="31">
        <f t="shared" si="1"/>
        <v>189770189</v>
      </c>
      <c r="Y47" s="31">
        <f t="shared" si="1"/>
        <v>-129651455</v>
      </c>
      <c r="Z47" s="32">
        <f>+IF(X47&lt;&gt;0,+(Y47/X47)*100,0)</f>
        <v>-68.320243386594299</v>
      </c>
      <c r="AA47" s="29">
        <f>SUM(AA34:AA46)</f>
        <v>253159842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-44613295</v>
      </c>
      <c r="D48" s="39">
        <f t="shared" si="2"/>
        <v>0</v>
      </c>
      <c r="E48" s="40">
        <f t="shared" si="2"/>
        <v>-11847147</v>
      </c>
      <c r="F48" s="41">
        <f t="shared" si="2"/>
        <v>-8367995</v>
      </c>
      <c r="G48" s="41">
        <f t="shared" si="2"/>
        <v>21965202</v>
      </c>
      <c r="H48" s="41">
        <f t="shared" si="2"/>
        <v>21764867</v>
      </c>
      <c r="I48" s="41">
        <f t="shared" si="2"/>
        <v>16484005</v>
      </c>
      <c r="J48" s="41">
        <f t="shared" si="2"/>
        <v>60214074</v>
      </c>
      <c r="K48" s="41">
        <f t="shared" si="2"/>
        <v>21434956</v>
      </c>
      <c r="L48" s="41">
        <f t="shared" si="2"/>
        <v>21448305</v>
      </c>
      <c r="M48" s="41">
        <f t="shared" si="2"/>
        <v>20288666</v>
      </c>
      <c r="N48" s="41">
        <f t="shared" si="2"/>
        <v>63171927</v>
      </c>
      <c r="O48" s="41">
        <f t="shared" si="2"/>
        <v>20834664</v>
      </c>
      <c r="P48" s="41">
        <f t="shared" si="2"/>
        <v>21860183</v>
      </c>
      <c r="Q48" s="41">
        <f t="shared" si="2"/>
        <v>21793851</v>
      </c>
      <c r="R48" s="41">
        <f t="shared" si="2"/>
        <v>64488698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187874699</v>
      </c>
      <c r="X48" s="41">
        <f t="shared" si="2"/>
        <v>-6176309</v>
      </c>
      <c r="Y48" s="41">
        <f t="shared" si="2"/>
        <v>194051008</v>
      </c>
      <c r="Z48" s="42">
        <f>+IF(X48&lt;&gt;0,+(Y48/X48)*100,0)</f>
        <v>-3141.8604218150354</v>
      </c>
      <c r="AA48" s="39">
        <f>+AA32-AA47</f>
        <v>-8367995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-44613295</v>
      </c>
      <c r="D51" s="48">
        <f t="shared" si="3"/>
        <v>0</v>
      </c>
      <c r="E51" s="49">
        <f t="shared" si="3"/>
        <v>-11847147</v>
      </c>
      <c r="F51" s="50">
        <f t="shared" si="3"/>
        <v>-8367995</v>
      </c>
      <c r="G51" s="50">
        <f t="shared" si="3"/>
        <v>21965202</v>
      </c>
      <c r="H51" s="50">
        <f t="shared" si="3"/>
        <v>21764867</v>
      </c>
      <c r="I51" s="50">
        <f t="shared" si="3"/>
        <v>16484005</v>
      </c>
      <c r="J51" s="50">
        <f t="shared" si="3"/>
        <v>60214074</v>
      </c>
      <c r="K51" s="50">
        <f t="shared" si="3"/>
        <v>21434956</v>
      </c>
      <c r="L51" s="50">
        <f t="shared" si="3"/>
        <v>21448305</v>
      </c>
      <c r="M51" s="50">
        <f t="shared" si="3"/>
        <v>20288666</v>
      </c>
      <c r="N51" s="50">
        <f t="shared" si="3"/>
        <v>63171927</v>
      </c>
      <c r="O51" s="50">
        <f t="shared" si="3"/>
        <v>20834664</v>
      </c>
      <c r="P51" s="50">
        <f t="shared" si="3"/>
        <v>21860183</v>
      </c>
      <c r="Q51" s="50">
        <f t="shared" si="3"/>
        <v>21793851</v>
      </c>
      <c r="R51" s="50">
        <f t="shared" si="3"/>
        <v>64488698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187874699</v>
      </c>
      <c r="X51" s="50">
        <f t="shared" si="3"/>
        <v>-6176309</v>
      </c>
      <c r="Y51" s="50">
        <f t="shared" si="3"/>
        <v>194051008</v>
      </c>
      <c r="Z51" s="51">
        <f>+IF(X51&lt;&gt;0,+(Y51/X51)*100,0)</f>
        <v>-3141.8604218150354</v>
      </c>
      <c r="AA51" s="48">
        <f>SUM(AA48:AA50)</f>
        <v>-8367995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-44613295</v>
      </c>
      <c r="D53" s="54">
        <f>+D51-D52</f>
        <v>0</v>
      </c>
      <c r="E53" s="55">
        <f t="shared" si="4"/>
        <v>-11847147</v>
      </c>
      <c r="F53" s="56">
        <f t="shared" si="4"/>
        <v>-8367995</v>
      </c>
      <c r="G53" s="56">
        <f t="shared" si="4"/>
        <v>21965202</v>
      </c>
      <c r="H53" s="56">
        <f t="shared" si="4"/>
        <v>21764867</v>
      </c>
      <c r="I53" s="56">
        <f t="shared" si="4"/>
        <v>16484005</v>
      </c>
      <c r="J53" s="56">
        <f t="shared" si="4"/>
        <v>60214074</v>
      </c>
      <c r="K53" s="56">
        <f t="shared" si="4"/>
        <v>21434956</v>
      </c>
      <c r="L53" s="56">
        <f t="shared" si="4"/>
        <v>21448305</v>
      </c>
      <c r="M53" s="56">
        <f t="shared" si="4"/>
        <v>20288666</v>
      </c>
      <c r="N53" s="56">
        <f t="shared" si="4"/>
        <v>63171927</v>
      </c>
      <c r="O53" s="56">
        <f t="shared" si="4"/>
        <v>20834664</v>
      </c>
      <c r="P53" s="56">
        <f t="shared" si="4"/>
        <v>21860183</v>
      </c>
      <c r="Q53" s="56">
        <f t="shared" si="4"/>
        <v>21793851</v>
      </c>
      <c r="R53" s="56">
        <f t="shared" si="4"/>
        <v>64488698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187874699</v>
      </c>
      <c r="X53" s="56">
        <f t="shared" si="4"/>
        <v>-6176309</v>
      </c>
      <c r="Y53" s="56">
        <f t="shared" si="4"/>
        <v>194051008</v>
      </c>
      <c r="Z53" s="57">
        <f>+IF(X53&lt;&gt;0,+(Y53/X53)*100,0)</f>
        <v>-3141.8604218150354</v>
      </c>
      <c r="AA53" s="54">
        <f>+AA51-AA52</f>
        <v>-8367995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-44613295</v>
      </c>
      <c r="D56" s="48">
        <f>SUM(D53:D55)</f>
        <v>0</v>
      </c>
      <c r="E56" s="49">
        <f t="shared" si="5"/>
        <v>-11847147</v>
      </c>
      <c r="F56" s="50">
        <f t="shared" si="5"/>
        <v>-8367995</v>
      </c>
      <c r="G56" s="50">
        <f t="shared" si="5"/>
        <v>21965202</v>
      </c>
      <c r="H56" s="50">
        <f t="shared" si="5"/>
        <v>21764867</v>
      </c>
      <c r="I56" s="50">
        <f t="shared" si="5"/>
        <v>16484005</v>
      </c>
      <c r="J56" s="50">
        <f t="shared" si="5"/>
        <v>60214074</v>
      </c>
      <c r="K56" s="50">
        <f t="shared" si="5"/>
        <v>21434956</v>
      </c>
      <c r="L56" s="50">
        <f t="shared" si="5"/>
        <v>21448305</v>
      </c>
      <c r="M56" s="50">
        <f t="shared" si="5"/>
        <v>20288666</v>
      </c>
      <c r="N56" s="50">
        <f t="shared" si="5"/>
        <v>63171927</v>
      </c>
      <c r="O56" s="50">
        <f t="shared" si="5"/>
        <v>20834664</v>
      </c>
      <c r="P56" s="50">
        <f t="shared" si="5"/>
        <v>21860183</v>
      </c>
      <c r="Q56" s="50">
        <f t="shared" si="5"/>
        <v>21793851</v>
      </c>
      <c r="R56" s="50">
        <f t="shared" si="5"/>
        <v>64488698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187874699</v>
      </c>
      <c r="X56" s="50">
        <f t="shared" si="5"/>
        <v>-6176309</v>
      </c>
      <c r="Y56" s="50">
        <f t="shared" si="5"/>
        <v>194051008</v>
      </c>
      <c r="Z56" s="51">
        <f>+IF(X56&lt;&gt;0,+(Y56/X56)*100,0)</f>
        <v>-3141.8604218150354</v>
      </c>
      <c r="AA56" s="48">
        <f>SUM(AA53:AA55)</f>
        <v>-8367995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-44613295</v>
      </c>
      <c r="D59" s="65">
        <f>SUM(D56:D58)</f>
        <v>0</v>
      </c>
      <c r="E59" s="66">
        <f t="shared" si="6"/>
        <v>-11847147</v>
      </c>
      <c r="F59" s="67">
        <f t="shared" si="6"/>
        <v>-8367995</v>
      </c>
      <c r="G59" s="67">
        <f t="shared" si="6"/>
        <v>21965202</v>
      </c>
      <c r="H59" s="67">
        <f t="shared" si="6"/>
        <v>21764867</v>
      </c>
      <c r="I59" s="67">
        <f t="shared" si="6"/>
        <v>16484005</v>
      </c>
      <c r="J59" s="67">
        <f t="shared" si="6"/>
        <v>60214074</v>
      </c>
      <c r="K59" s="67">
        <f t="shared" si="6"/>
        <v>21434956</v>
      </c>
      <c r="L59" s="67">
        <f t="shared" si="6"/>
        <v>21448305</v>
      </c>
      <c r="M59" s="67">
        <f t="shared" si="6"/>
        <v>20288666</v>
      </c>
      <c r="N59" s="67">
        <f t="shared" si="6"/>
        <v>63171927</v>
      </c>
      <c r="O59" s="67">
        <f t="shared" si="6"/>
        <v>20834664</v>
      </c>
      <c r="P59" s="67">
        <f t="shared" si="6"/>
        <v>21860183</v>
      </c>
      <c r="Q59" s="67">
        <f t="shared" si="6"/>
        <v>21793851</v>
      </c>
      <c r="R59" s="67">
        <f t="shared" si="6"/>
        <v>64488698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187874699</v>
      </c>
      <c r="X59" s="67">
        <f t="shared" si="6"/>
        <v>-6176309</v>
      </c>
      <c r="Y59" s="67">
        <f t="shared" si="6"/>
        <v>194051008</v>
      </c>
      <c r="Z59" s="68">
        <f>+IF(X59&lt;&gt;0,+(Y59/X59)*100,0)</f>
        <v>-3141.8604218150354</v>
      </c>
      <c r="AA59" s="65">
        <f>SUM(AA56:AA58)</f>
        <v>-8367995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-3834064</v>
      </c>
      <c r="F6" s="22">
        <v>-4000000</v>
      </c>
      <c r="G6" s="22"/>
      <c r="H6" s="22">
        <v>-333991</v>
      </c>
      <c r="I6" s="22">
        <v>-333991</v>
      </c>
      <c r="J6" s="22">
        <v>-667982</v>
      </c>
      <c r="K6" s="22">
        <v>-333991</v>
      </c>
      <c r="L6" s="22"/>
      <c r="M6" s="22">
        <v>-667982</v>
      </c>
      <c r="N6" s="22">
        <v>-1001973</v>
      </c>
      <c r="O6" s="22"/>
      <c r="P6" s="22"/>
      <c r="Q6" s="22"/>
      <c r="R6" s="22"/>
      <c r="S6" s="22"/>
      <c r="T6" s="22"/>
      <c r="U6" s="22"/>
      <c r="V6" s="22"/>
      <c r="W6" s="22">
        <v>-1669955</v>
      </c>
      <c r="X6" s="22">
        <v>-2878691</v>
      </c>
      <c r="Y6" s="22">
        <v>1208736</v>
      </c>
      <c r="Z6" s="23">
        <v>-41.989084622142499</v>
      </c>
      <c r="AA6" s="20">
        <v>-4000000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-372225</v>
      </c>
      <c r="F7" s="22">
        <v>-270000</v>
      </c>
      <c r="G7" s="22"/>
      <c r="H7" s="22">
        <v>-2493</v>
      </c>
      <c r="I7" s="22">
        <v>-2493</v>
      </c>
      <c r="J7" s="22">
        <v>-4986</v>
      </c>
      <c r="K7" s="22">
        <v>-2493</v>
      </c>
      <c r="L7" s="22"/>
      <c r="M7" s="22">
        <v>-4986</v>
      </c>
      <c r="N7" s="22">
        <v>-7479</v>
      </c>
      <c r="O7" s="22"/>
      <c r="P7" s="22"/>
      <c r="Q7" s="22"/>
      <c r="R7" s="22"/>
      <c r="S7" s="22"/>
      <c r="T7" s="22"/>
      <c r="U7" s="22"/>
      <c r="V7" s="22"/>
      <c r="W7" s="22">
        <v>-12465</v>
      </c>
      <c r="X7" s="22">
        <v>-249891</v>
      </c>
      <c r="Y7" s="22">
        <v>237426</v>
      </c>
      <c r="Z7" s="23">
        <v>-95.011825155767909</v>
      </c>
      <c r="AA7" s="20">
        <v>-270000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29795247</v>
      </c>
      <c r="F8" s="22">
        <v>30079090</v>
      </c>
      <c r="G8" s="22"/>
      <c r="H8" s="22">
        <v>3645763</v>
      </c>
      <c r="I8" s="22">
        <v>3634537</v>
      </c>
      <c r="J8" s="22">
        <v>7280300</v>
      </c>
      <c r="K8" s="22">
        <v>3647362</v>
      </c>
      <c r="L8" s="22"/>
      <c r="M8" s="22">
        <v>3639579</v>
      </c>
      <c r="N8" s="22">
        <v>7286941</v>
      </c>
      <c r="O8" s="22"/>
      <c r="P8" s="22">
        <v>3641779</v>
      </c>
      <c r="Q8" s="22">
        <v>-6634959</v>
      </c>
      <c r="R8" s="22">
        <v>-2993180</v>
      </c>
      <c r="S8" s="22"/>
      <c r="T8" s="22"/>
      <c r="U8" s="22"/>
      <c r="V8" s="22"/>
      <c r="W8" s="22">
        <v>11574061</v>
      </c>
      <c r="X8" s="22">
        <v>22416002</v>
      </c>
      <c r="Y8" s="22">
        <v>-10841941</v>
      </c>
      <c r="Z8" s="23">
        <v>-48.366970167115433</v>
      </c>
      <c r="AA8" s="20">
        <v>30079090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611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>
        <v>-530</v>
      </c>
      <c r="Q10" s="22"/>
      <c r="R10" s="22">
        <v>-530</v>
      </c>
      <c r="S10" s="22"/>
      <c r="T10" s="22"/>
      <c r="U10" s="22"/>
      <c r="V10" s="22"/>
      <c r="W10" s="22">
        <v>-530</v>
      </c>
      <c r="X10" s="22"/>
      <c r="Y10" s="22">
        <v>-530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9248664</v>
      </c>
      <c r="F13" s="22">
        <v>9248664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6844011</v>
      </c>
      <c r="Y13" s="22">
        <v>-6844011</v>
      </c>
      <c r="Z13" s="23">
        <v>-100</v>
      </c>
      <c r="AA13" s="20">
        <v>9248664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1020000</v>
      </c>
      <c r="F22" s="22">
        <v>1280333</v>
      </c>
      <c r="G22" s="22"/>
      <c r="H22" s="22"/>
      <c r="I22" s="22"/>
      <c r="J22" s="22"/>
      <c r="K22" s="22">
        <v>285192</v>
      </c>
      <c r="L22" s="22"/>
      <c r="M22" s="22"/>
      <c r="N22" s="22">
        <v>285192</v>
      </c>
      <c r="O22" s="22"/>
      <c r="P22" s="22"/>
      <c r="Q22" s="22">
        <v>453882</v>
      </c>
      <c r="R22" s="22">
        <v>453882</v>
      </c>
      <c r="S22" s="22"/>
      <c r="T22" s="22"/>
      <c r="U22" s="22"/>
      <c r="V22" s="22"/>
      <c r="W22" s="22">
        <v>739074</v>
      </c>
      <c r="X22" s="22">
        <v>779083</v>
      </c>
      <c r="Y22" s="22">
        <v>-40009</v>
      </c>
      <c r="Z22" s="23">
        <v>-5.1353963569991903</v>
      </c>
      <c r="AA22" s="20">
        <v>1280333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35858233</v>
      </c>
      <c r="F32" s="31">
        <f t="shared" si="0"/>
        <v>36338087</v>
      </c>
      <c r="G32" s="31">
        <f t="shared" si="0"/>
        <v>0</v>
      </c>
      <c r="H32" s="31">
        <f t="shared" si="0"/>
        <v>3309279</v>
      </c>
      <c r="I32" s="31">
        <f t="shared" si="0"/>
        <v>3298053</v>
      </c>
      <c r="J32" s="31">
        <f t="shared" si="0"/>
        <v>6607332</v>
      </c>
      <c r="K32" s="31">
        <f t="shared" si="0"/>
        <v>3596070</v>
      </c>
      <c r="L32" s="31">
        <f t="shared" si="0"/>
        <v>0</v>
      </c>
      <c r="M32" s="31">
        <f t="shared" si="0"/>
        <v>2966611</v>
      </c>
      <c r="N32" s="31">
        <f t="shared" si="0"/>
        <v>6562681</v>
      </c>
      <c r="O32" s="31">
        <f t="shared" si="0"/>
        <v>0</v>
      </c>
      <c r="P32" s="31">
        <f t="shared" si="0"/>
        <v>3641249</v>
      </c>
      <c r="Q32" s="31">
        <f t="shared" si="0"/>
        <v>-6181077</v>
      </c>
      <c r="R32" s="31">
        <f t="shared" si="0"/>
        <v>-2539828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10630185</v>
      </c>
      <c r="X32" s="31">
        <f t="shared" si="0"/>
        <v>26910514</v>
      </c>
      <c r="Y32" s="31">
        <f t="shared" si="0"/>
        <v>-16280329</v>
      </c>
      <c r="Z32" s="32">
        <f>+IF(X32&lt;&gt;0,+(Y32/X32)*100,0)</f>
        <v>-60.498023189003383</v>
      </c>
      <c r="AA32" s="29">
        <f>SUM(AA6:AA31)</f>
        <v>36338087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16567866</v>
      </c>
      <c r="F34" s="22">
        <v>21989988</v>
      </c>
      <c r="G34" s="22"/>
      <c r="H34" s="22">
        <v>2038813</v>
      </c>
      <c r="I34" s="22">
        <v>1970114</v>
      </c>
      <c r="J34" s="22">
        <v>4008927</v>
      </c>
      <c r="K34" s="22">
        <v>1710259</v>
      </c>
      <c r="L34" s="22"/>
      <c r="M34" s="22">
        <v>2004444</v>
      </c>
      <c r="N34" s="22">
        <v>3714703</v>
      </c>
      <c r="O34" s="22"/>
      <c r="P34" s="22">
        <v>1736297</v>
      </c>
      <c r="Q34" s="22">
        <v>1699790</v>
      </c>
      <c r="R34" s="22">
        <v>3436087</v>
      </c>
      <c r="S34" s="22"/>
      <c r="T34" s="22"/>
      <c r="U34" s="22"/>
      <c r="V34" s="22"/>
      <c r="W34" s="22">
        <v>11159717</v>
      </c>
      <c r="X34" s="22">
        <v>13781432</v>
      </c>
      <c r="Y34" s="22">
        <v>-2621715</v>
      </c>
      <c r="Z34" s="23">
        <v>-19.023531081530571</v>
      </c>
      <c r="AA34" s="20">
        <v>21989988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6454169</v>
      </c>
      <c r="F37" s="22">
        <v>10584993</v>
      </c>
      <c r="G37" s="22"/>
      <c r="H37" s="22">
        <v>493389</v>
      </c>
      <c r="I37" s="22">
        <v>1875571</v>
      </c>
      <c r="J37" s="22">
        <v>2368960</v>
      </c>
      <c r="K37" s="22">
        <v>403960</v>
      </c>
      <c r="L37" s="22"/>
      <c r="M37" s="22">
        <v>563407</v>
      </c>
      <c r="N37" s="22">
        <v>967367</v>
      </c>
      <c r="O37" s="22"/>
      <c r="P37" s="22">
        <v>920196</v>
      </c>
      <c r="Q37" s="22">
        <v>452218</v>
      </c>
      <c r="R37" s="22">
        <v>1372414</v>
      </c>
      <c r="S37" s="22"/>
      <c r="T37" s="22"/>
      <c r="U37" s="22"/>
      <c r="V37" s="22"/>
      <c r="W37" s="22">
        <v>4708741</v>
      </c>
      <c r="X37" s="22">
        <v>5704809</v>
      </c>
      <c r="Y37" s="22">
        <v>-996068</v>
      </c>
      <c r="Z37" s="23">
        <v>-17.46014634319922</v>
      </c>
      <c r="AA37" s="20">
        <v>10584993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13640617</v>
      </c>
      <c r="F38" s="22">
        <v>13640617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11730931</v>
      </c>
      <c r="Y38" s="22">
        <v>-11730931</v>
      </c>
      <c r="Z38" s="23">
        <v>-100</v>
      </c>
      <c r="AA38" s="20">
        <v>13640617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1772203</v>
      </c>
      <c r="F44" s="22">
        <v>1190299</v>
      </c>
      <c r="G44" s="22"/>
      <c r="H44" s="22">
        <v>151920</v>
      </c>
      <c r="I44" s="22">
        <v>124615</v>
      </c>
      <c r="J44" s="22">
        <v>276535</v>
      </c>
      <c r="K44" s="22">
        <v>84048</v>
      </c>
      <c r="L44" s="22"/>
      <c r="M44" s="22">
        <v>16929</v>
      </c>
      <c r="N44" s="22">
        <v>100977</v>
      </c>
      <c r="O44" s="22"/>
      <c r="P44" s="22">
        <v>158469</v>
      </c>
      <c r="Q44" s="22">
        <v>192036</v>
      </c>
      <c r="R44" s="22">
        <v>350505</v>
      </c>
      <c r="S44" s="22"/>
      <c r="T44" s="22"/>
      <c r="U44" s="22"/>
      <c r="V44" s="22"/>
      <c r="W44" s="22">
        <v>728017</v>
      </c>
      <c r="X44" s="22">
        <v>1183675</v>
      </c>
      <c r="Y44" s="22">
        <v>-455658</v>
      </c>
      <c r="Z44" s="23">
        <v>-38.495195049316742</v>
      </c>
      <c r="AA44" s="20">
        <v>1190299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38434855</v>
      </c>
      <c r="F47" s="31">
        <f t="shared" si="1"/>
        <v>47405897</v>
      </c>
      <c r="G47" s="31">
        <f t="shared" si="1"/>
        <v>0</v>
      </c>
      <c r="H47" s="31">
        <f t="shared" si="1"/>
        <v>2684122</v>
      </c>
      <c r="I47" s="31">
        <f t="shared" si="1"/>
        <v>3970300</v>
      </c>
      <c r="J47" s="31">
        <f t="shared" si="1"/>
        <v>6654422</v>
      </c>
      <c r="K47" s="31">
        <f t="shared" si="1"/>
        <v>2198267</v>
      </c>
      <c r="L47" s="31">
        <f t="shared" si="1"/>
        <v>0</v>
      </c>
      <c r="M47" s="31">
        <f t="shared" si="1"/>
        <v>2584780</v>
      </c>
      <c r="N47" s="31">
        <f t="shared" si="1"/>
        <v>4783047</v>
      </c>
      <c r="O47" s="31">
        <f t="shared" si="1"/>
        <v>0</v>
      </c>
      <c r="P47" s="31">
        <f t="shared" si="1"/>
        <v>2814962</v>
      </c>
      <c r="Q47" s="31">
        <f t="shared" si="1"/>
        <v>2344044</v>
      </c>
      <c r="R47" s="31">
        <f t="shared" si="1"/>
        <v>5159006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16596475</v>
      </c>
      <c r="X47" s="31">
        <f t="shared" si="1"/>
        <v>32400847</v>
      </c>
      <c r="Y47" s="31">
        <f t="shared" si="1"/>
        <v>-15804372</v>
      </c>
      <c r="Z47" s="32">
        <f>+IF(X47&lt;&gt;0,+(Y47/X47)*100,0)</f>
        <v>-48.777650781783578</v>
      </c>
      <c r="AA47" s="29">
        <f>SUM(AA34:AA46)</f>
        <v>47405897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-2576622</v>
      </c>
      <c r="F48" s="41">
        <f t="shared" si="2"/>
        <v>-11067810</v>
      </c>
      <c r="G48" s="41">
        <f t="shared" si="2"/>
        <v>0</v>
      </c>
      <c r="H48" s="41">
        <f t="shared" si="2"/>
        <v>625157</v>
      </c>
      <c r="I48" s="41">
        <f t="shared" si="2"/>
        <v>-672247</v>
      </c>
      <c r="J48" s="41">
        <f t="shared" si="2"/>
        <v>-47090</v>
      </c>
      <c r="K48" s="41">
        <f t="shared" si="2"/>
        <v>1397803</v>
      </c>
      <c r="L48" s="41">
        <f t="shared" si="2"/>
        <v>0</v>
      </c>
      <c r="M48" s="41">
        <f t="shared" si="2"/>
        <v>381831</v>
      </c>
      <c r="N48" s="41">
        <f t="shared" si="2"/>
        <v>1779634</v>
      </c>
      <c r="O48" s="41">
        <f t="shared" si="2"/>
        <v>0</v>
      </c>
      <c r="P48" s="41">
        <f t="shared" si="2"/>
        <v>826287</v>
      </c>
      <c r="Q48" s="41">
        <f t="shared" si="2"/>
        <v>-8525121</v>
      </c>
      <c r="R48" s="41">
        <f t="shared" si="2"/>
        <v>-7698834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-5966290</v>
      </c>
      <c r="X48" s="41">
        <f t="shared" si="2"/>
        <v>-5490333</v>
      </c>
      <c r="Y48" s="41">
        <f t="shared" si="2"/>
        <v>-475957</v>
      </c>
      <c r="Z48" s="42">
        <f>+IF(X48&lt;&gt;0,+(Y48/X48)*100,0)</f>
        <v>8.669000587031789</v>
      </c>
      <c r="AA48" s="39">
        <f>+AA32-AA47</f>
        <v>-11067810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4436046</v>
      </c>
      <c r="G49" s="22"/>
      <c r="H49" s="22"/>
      <c r="I49" s="22"/>
      <c r="J49" s="22"/>
      <c r="K49" s="22">
        <v>2039120</v>
      </c>
      <c r="L49" s="22"/>
      <c r="M49" s="22"/>
      <c r="N49" s="22">
        <v>2039120</v>
      </c>
      <c r="O49" s="22"/>
      <c r="P49" s="22"/>
      <c r="Q49" s="22">
        <v>3656066</v>
      </c>
      <c r="R49" s="22">
        <v>3656066</v>
      </c>
      <c r="S49" s="22"/>
      <c r="T49" s="22"/>
      <c r="U49" s="22"/>
      <c r="V49" s="22"/>
      <c r="W49" s="22">
        <v>5695186</v>
      </c>
      <c r="X49" s="22">
        <v>1109012</v>
      </c>
      <c r="Y49" s="22">
        <v>4586174</v>
      </c>
      <c r="Z49" s="23">
        <v>413.53691393781133</v>
      </c>
      <c r="AA49" s="20">
        <v>4436046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-2576622</v>
      </c>
      <c r="F51" s="50">
        <f t="shared" si="3"/>
        <v>-6631764</v>
      </c>
      <c r="G51" s="50">
        <f t="shared" si="3"/>
        <v>0</v>
      </c>
      <c r="H51" s="50">
        <f t="shared" si="3"/>
        <v>625157</v>
      </c>
      <c r="I51" s="50">
        <f t="shared" si="3"/>
        <v>-672247</v>
      </c>
      <c r="J51" s="50">
        <f t="shared" si="3"/>
        <v>-47090</v>
      </c>
      <c r="K51" s="50">
        <f t="shared" si="3"/>
        <v>3436923</v>
      </c>
      <c r="L51" s="50">
        <f t="shared" si="3"/>
        <v>0</v>
      </c>
      <c r="M51" s="50">
        <f t="shared" si="3"/>
        <v>381831</v>
      </c>
      <c r="N51" s="50">
        <f t="shared" si="3"/>
        <v>3818754</v>
      </c>
      <c r="O51" s="50">
        <f t="shared" si="3"/>
        <v>0</v>
      </c>
      <c r="P51" s="50">
        <f t="shared" si="3"/>
        <v>826287</v>
      </c>
      <c r="Q51" s="50">
        <f t="shared" si="3"/>
        <v>-4869055</v>
      </c>
      <c r="R51" s="50">
        <f t="shared" si="3"/>
        <v>-4042768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-271104</v>
      </c>
      <c r="X51" s="50">
        <f t="shared" si="3"/>
        <v>-4381321</v>
      </c>
      <c r="Y51" s="50">
        <f t="shared" si="3"/>
        <v>4110217</v>
      </c>
      <c r="Z51" s="51">
        <f>+IF(X51&lt;&gt;0,+(Y51/X51)*100,0)</f>
        <v>-93.812277164809416</v>
      </c>
      <c r="AA51" s="48">
        <f>SUM(AA48:AA50)</f>
        <v>-6631764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-2576622</v>
      </c>
      <c r="F53" s="56">
        <f t="shared" si="4"/>
        <v>-6631764</v>
      </c>
      <c r="G53" s="56">
        <f t="shared" si="4"/>
        <v>0</v>
      </c>
      <c r="H53" s="56">
        <f t="shared" si="4"/>
        <v>625157</v>
      </c>
      <c r="I53" s="56">
        <f t="shared" si="4"/>
        <v>-672247</v>
      </c>
      <c r="J53" s="56">
        <f t="shared" si="4"/>
        <v>-47090</v>
      </c>
      <c r="K53" s="56">
        <f t="shared" si="4"/>
        <v>3436923</v>
      </c>
      <c r="L53" s="56">
        <f t="shared" si="4"/>
        <v>0</v>
      </c>
      <c r="M53" s="56">
        <f t="shared" si="4"/>
        <v>381831</v>
      </c>
      <c r="N53" s="56">
        <f t="shared" si="4"/>
        <v>3818754</v>
      </c>
      <c r="O53" s="56">
        <f t="shared" si="4"/>
        <v>0</v>
      </c>
      <c r="P53" s="56">
        <f t="shared" si="4"/>
        <v>826287</v>
      </c>
      <c r="Q53" s="56">
        <f t="shared" si="4"/>
        <v>-4869055</v>
      </c>
      <c r="R53" s="56">
        <f t="shared" si="4"/>
        <v>-4042768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-271104</v>
      </c>
      <c r="X53" s="56">
        <f t="shared" si="4"/>
        <v>-4381321</v>
      </c>
      <c r="Y53" s="56">
        <f t="shared" si="4"/>
        <v>4110217</v>
      </c>
      <c r="Z53" s="57">
        <f>+IF(X53&lt;&gt;0,+(Y53/X53)*100,0)</f>
        <v>-93.812277164809416</v>
      </c>
      <c r="AA53" s="54">
        <f>+AA51-AA52</f>
        <v>-6631764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-2576622</v>
      </c>
      <c r="F56" s="50">
        <f t="shared" si="5"/>
        <v>-6631764</v>
      </c>
      <c r="G56" s="50">
        <f t="shared" si="5"/>
        <v>0</v>
      </c>
      <c r="H56" s="50">
        <f t="shared" si="5"/>
        <v>625157</v>
      </c>
      <c r="I56" s="50">
        <f t="shared" si="5"/>
        <v>-672247</v>
      </c>
      <c r="J56" s="50">
        <f t="shared" si="5"/>
        <v>-47090</v>
      </c>
      <c r="K56" s="50">
        <f t="shared" si="5"/>
        <v>3436923</v>
      </c>
      <c r="L56" s="50">
        <f t="shared" si="5"/>
        <v>0</v>
      </c>
      <c r="M56" s="50">
        <f t="shared" si="5"/>
        <v>381831</v>
      </c>
      <c r="N56" s="50">
        <f t="shared" si="5"/>
        <v>3818754</v>
      </c>
      <c r="O56" s="50">
        <f t="shared" si="5"/>
        <v>0</v>
      </c>
      <c r="P56" s="50">
        <f t="shared" si="5"/>
        <v>826287</v>
      </c>
      <c r="Q56" s="50">
        <f t="shared" si="5"/>
        <v>-4869055</v>
      </c>
      <c r="R56" s="50">
        <f t="shared" si="5"/>
        <v>-4042768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-271104</v>
      </c>
      <c r="X56" s="50">
        <f t="shared" si="5"/>
        <v>-4381321</v>
      </c>
      <c r="Y56" s="50">
        <f t="shared" si="5"/>
        <v>4110217</v>
      </c>
      <c r="Z56" s="51">
        <f>+IF(X56&lt;&gt;0,+(Y56/X56)*100,0)</f>
        <v>-93.812277164809416</v>
      </c>
      <c r="AA56" s="48">
        <f>SUM(AA53:AA55)</f>
        <v>-6631764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-2576622</v>
      </c>
      <c r="F59" s="67">
        <f t="shared" si="6"/>
        <v>-6631764</v>
      </c>
      <c r="G59" s="67">
        <f t="shared" si="6"/>
        <v>0</v>
      </c>
      <c r="H59" s="67">
        <f t="shared" si="6"/>
        <v>625157</v>
      </c>
      <c r="I59" s="67">
        <f t="shared" si="6"/>
        <v>-672247</v>
      </c>
      <c r="J59" s="67">
        <f t="shared" si="6"/>
        <v>-47090</v>
      </c>
      <c r="K59" s="67">
        <f t="shared" si="6"/>
        <v>3436923</v>
      </c>
      <c r="L59" s="67">
        <f t="shared" si="6"/>
        <v>0</v>
      </c>
      <c r="M59" s="67">
        <f t="shared" si="6"/>
        <v>381831</v>
      </c>
      <c r="N59" s="67">
        <f t="shared" si="6"/>
        <v>3818754</v>
      </c>
      <c r="O59" s="67">
        <f t="shared" si="6"/>
        <v>0</v>
      </c>
      <c r="P59" s="67">
        <f t="shared" si="6"/>
        <v>826287</v>
      </c>
      <c r="Q59" s="67">
        <f t="shared" si="6"/>
        <v>-4869055</v>
      </c>
      <c r="R59" s="67">
        <f t="shared" si="6"/>
        <v>-4042768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-271104</v>
      </c>
      <c r="X59" s="67">
        <f t="shared" si="6"/>
        <v>-4381321</v>
      </c>
      <c r="Y59" s="67">
        <f t="shared" si="6"/>
        <v>4110217</v>
      </c>
      <c r="Z59" s="68">
        <f>+IF(X59&lt;&gt;0,+(Y59/X59)*100,0)</f>
        <v>-93.812277164809416</v>
      </c>
      <c r="AA59" s="65">
        <f>SUM(AA56:AA58)</f>
        <v>-6631764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921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39627751</v>
      </c>
      <c r="D8" s="20"/>
      <c r="E8" s="21">
        <v>40258032</v>
      </c>
      <c r="F8" s="22">
        <v>41063192</v>
      </c>
      <c r="G8" s="22">
        <v>3546941</v>
      </c>
      <c r="H8" s="22">
        <v>3551673</v>
      </c>
      <c r="I8" s="22">
        <v>3550392</v>
      </c>
      <c r="J8" s="22">
        <v>10649006</v>
      </c>
      <c r="K8" s="22">
        <v>3489753</v>
      </c>
      <c r="L8" s="22">
        <v>3556359</v>
      </c>
      <c r="M8" s="22">
        <v>3569254</v>
      </c>
      <c r="N8" s="22">
        <v>10615366</v>
      </c>
      <c r="O8" s="22">
        <v>3569152</v>
      </c>
      <c r="P8" s="22">
        <v>3488141</v>
      </c>
      <c r="Q8" s="22">
        <v>3503795</v>
      </c>
      <c r="R8" s="22">
        <v>10561088</v>
      </c>
      <c r="S8" s="22"/>
      <c r="T8" s="22"/>
      <c r="U8" s="22"/>
      <c r="V8" s="22"/>
      <c r="W8" s="22">
        <v>31825460</v>
      </c>
      <c r="X8" s="22">
        <v>30394814</v>
      </c>
      <c r="Y8" s="22">
        <v>1430646</v>
      </c>
      <c r="Z8" s="23">
        <v>4.7068753241918175</v>
      </c>
      <c r="AA8" s="20">
        <v>41063192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382</v>
      </c>
      <c r="D19" s="20"/>
      <c r="E19" s="21">
        <v>1008</v>
      </c>
      <c r="F19" s="22">
        <v>362</v>
      </c>
      <c r="G19" s="22"/>
      <c r="H19" s="22">
        <v>45</v>
      </c>
      <c r="I19" s="22">
        <v>90</v>
      </c>
      <c r="J19" s="22">
        <v>135</v>
      </c>
      <c r="K19" s="22">
        <v>45</v>
      </c>
      <c r="L19" s="22"/>
      <c r="M19" s="22"/>
      <c r="N19" s="22">
        <v>45</v>
      </c>
      <c r="O19" s="22"/>
      <c r="P19" s="22">
        <v>90</v>
      </c>
      <c r="Q19" s="22"/>
      <c r="R19" s="22">
        <v>90</v>
      </c>
      <c r="S19" s="22"/>
      <c r="T19" s="22"/>
      <c r="U19" s="22"/>
      <c r="V19" s="22"/>
      <c r="W19" s="22">
        <v>270</v>
      </c>
      <c r="X19" s="22">
        <v>110</v>
      </c>
      <c r="Y19" s="22">
        <v>160</v>
      </c>
      <c r="Z19" s="23">
        <v>145.45454545454547</v>
      </c>
      <c r="AA19" s="20">
        <v>362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45678997</v>
      </c>
      <c r="D25" s="20"/>
      <c r="E25" s="21">
        <v>57000000</v>
      </c>
      <c r="F25" s="22">
        <v>57000000</v>
      </c>
      <c r="G25" s="22"/>
      <c r="H25" s="22">
        <v>23749943</v>
      </c>
      <c r="I25" s="22"/>
      <c r="J25" s="22">
        <v>23749943</v>
      </c>
      <c r="K25" s="22"/>
      <c r="L25" s="22"/>
      <c r="M25" s="22">
        <v>12988512</v>
      </c>
      <c r="N25" s="22">
        <v>12988512</v>
      </c>
      <c r="O25" s="22"/>
      <c r="P25" s="22"/>
      <c r="Q25" s="22">
        <v>14250057</v>
      </c>
      <c r="R25" s="22">
        <v>14250057</v>
      </c>
      <c r="S25" s="22"/>
      <c r="T25" s="22"/>
      <c r="U25" s="22"/>
      <c r="V25" s="22"/>
      <c r="W25" s="22">
        <v>50988512</v>
      </c>
      <c r="X25" s="22">
        <v>38000000</v>
      </c>
      <c r="Y25" s="22">
        <v>12988512</v>
      </c>
      <c r="Z25" s="23">
        <v>34.180294736842107</v>
      </c>
      <c r="AA25" s="20">
        <v>57000000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415067</v>
      </c>
      <c r="D28" s="20"/>
      <c r="E28" s="21">
        <v>1500000</v>
      </c>
      <c r="F28" s="22">
        <v>1530000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1132500</v>
      </c>
      <c r="Y28" s="22">
        <v>-1132500</v>
      </c>
      <c r="Z28" s="23">
        <v>-100</v>
      </c>
      <c r="AA28" s="20">
        <v>1530000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85723118</v>
      </c>
      <c r="D32" s="29">
        <f t="shared" ref="D32:Y32" si="0">SUM(D6:D31)</f>
        <v>0</v>
      </c>
      <c r="E32" s="30">
        <f t="shared" si="0"/>
        <v>98759040</v>
      </c>
      <c r="F32" s="31">
        <f t="shared" si="0"/>
        <v>99593554</v>
      </c>
      <c r="G32" s="31">
        <f t="shared" si="0"/>
        <v>3546941</v>
      </c>
      <c r="H32" s="31">
        <f t="shared" si="0"/>
        <v>27301661</v>
      </c>
      <c r="I32" s="31">
        <f t="shared" si="0"/>
        <v>3550482</v>
      </c>
      <c r="J32" s="31">
        <f t="shared" si="0"/>
        <v>34399084</v>
      </c>
      <c r="K32" s="31">
        <f t="shared" si="0"/>
        <v>3489798</v>
      </c>
      <c r="L32" s="31">
        <f t="shared" si="0"/>
        <v>3556359</v>
      </c>
      <c r="M32" s="31">
        <f t="shared" si="0"/>
        <v>16557766</v>
      </c>
      <c r="N32" s="31">
        <f t="shared" si="0"/>
        <v>23603923</v>
      </c>
      <c r="O32" s="31">
        <f t="shared" si="0"/>
        <v>3569152</v>
      </c>
      <c r="P32" s="31">
        <f t="shared" si="0"/>
        <v>3488231</v>
      </c>
      <c r="Q32" s="31">
        <f t="shared" si="0"/>
        <v>17753852</v>
      </c>
      <c r="R32" s="31">
        <f t="shared" si="0"/>
        <v>24811235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82814242</v>
      </c>
      <c r="X32" s="31">
        <f t="shared" si="0"/>
        <v>69527424</v>
      </c>
      <c r="Y32" s="31">
        <f t="shared" si="0"/>
        <v>13286818</v>
      </c>
      <c r="Z32" s="32">
        <f>+IF(X32&lt;&gt;0,+(Y32/X32)*100,0)</f>
        <v>19.110183055250257</v>
      </c>
      <c r="AA32" s="29">
        <f>SUM(AA6:AA31)</f>
        <v>99593554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18787314</v>
      </c>
      <c r="D34" s="20"/>
      <c r="E34" s="21">
        <v>20458716</v>
      </c>
      <c r="F34" s="22">
        <v>23620153</v>
      </c>
      <c r="G34" s="22">
        <v>1661081</v>
      </c>
      <c r="H34" s="22">
        <v>1705371</v>
      </c>
      <c r="I34" s="22">
        <v>1620481</v>
      </c>
      <c r="J34" s="22">
        <v>4986933</v>
      </c>
      <c r="K34" s="22">
        <v>1601743</v>
      </c>
      <c r="L34" s="22">
        <v>1614436</v>
      </c>
      <c r="M34" s="22">
        <v>1756966</v>
      </c>
      <c r="N34" s="22">
        <v>4973145</v>
      </c>
      <c r="O34" s="22">
        <v>1708425</v>
      </c>
      <c r="P34" s="22">
        <v>1604262</v>
      </c>
      <c r="Q34" s="22">
        <v>1580034</v>
      </c>
      <c r="R34" s="22">
        <v>4892721</v>
      </c>
      <c r="S34" s="22"/>
      <c r="T34" s="22"/>
      <c r="U34" s="22"/>
      <c r="V34" s="22"/>
      <c r="W34" s="22">
        <v>14852799</v>
      </c>
      <c r="X34" s="22">
        <v>14034586</v>
      </c>
      <c r="Y34" s="22">
        <v>818213</v>
      </c>
      <c r="Z34" s="23">
        <v>5.8299760320682061</v>
      </c>
      <c r="AA34" s="20">
        <v>23620153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433219</v>
      </c>
      <c r="D37" s="20"/>
      <c r="E37" s="21">
        <v>3212004</v>
      </c>
      <c r="F37" s="22">
        <v>3830000</v>
      </c>
      <c r="G37" s="22">
        <v>-107022</v>
      </c>
      <c r="H37" s="22">
        <v>2054274</v>
      </c>
      <c r="I37" s="22">
        <v>-23963</v>
      </c>
      <c r="J37" s="22">
        <v>1923289</v>
      </c>
      <c r="K37" s="22">
        <v>360897</v>
      </c>
      <c r="L37" s="22">
        <v>316223</v>
      </c>
      <c r="M37" s="22">
        <v>49745</v>
      </c>
      <c r="N37" s="22">
        <v>726865</v>
      </c>
      <c r="O37" s="22">
        <v>108266</v>
      </c>
      <c r="P37" s="22">
        <v>-13043</v>
      </c>
      <c r="Q37" s="22">
        <v>600</v>
      </c>
      <c r="R37" s="22">
        <v>95823</v>
      </c>
      <c r="S37" s="22"/>
      <c r="T37" s="22"/>
      <c r="U37" s="22"/>
      <c r="V37" s="22"/>
      <c r="W37" s="22">
        <v>2745977</v>
      </c>
      <c r="X37" s="22">
        <v>2400377</v>
      </c>
      <c r="Y37" s="22">
        <v>345600</v>
      </c>
      <c r="Z37" s="23">
        <v>14.397738355266693</v>
      </c>
      <c r="AA37" s="20">
        <v>3830000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2750000</v>
      </c>
      <c r="Y38" s="22">
        <v>-2750000</v>
      </c>
      <c r="Z38" s="23">
        <v>-100</v>
      </c>
      <c r="AA38" s="20">
        <v>5000000</v>
      </c>
    </row>
    <row r="39" spans="1:27" x14ac:dyDescent="0.25">
      <c r="A39" s="19" t="s">
        <v>65</v>
      </c>
      <c r="B39" s="15" t="s">
        <v>32</v>
      </c>
      <c r="C39" s="20">
        <v>32320144</v>
      </c>
      <c r="D39" s="20"/>
      <c r="E39" s="21">
        <v>10298820</v>
      </c>
      <c r="F39" s="22">
        <v>12189653</v>
      </c>
      <c r="G39" s="22">
        <v>1577959</v>
      </c>
      <c r="H39" s="22">
        <v>1302497</v>
      </c>
      <c r="I39" s="22">
        <v>1426780</v>
      </c>
      <c r="J39" s="22">
        <v>4307236</v>
      </c>
      <c r="K39" s="22">
        <v>1474320</v>
      </c>
      <c r="L39" s="22">
        <v>1426780</v>
      </c>
      <c r="M39" s="22">
        <v>1474320</v>
      </c>
      <c r="N39" s="22">
        <v>4375420</v>
      </c>
      <c r="O39" s="22">
        <v>1474320</v>
      </c>
      <c r="P39" s="22">
        <v>1379224</v>
      </c>
      <c r="Q39" s="22">
        <v>1474320</v>
      </c>
      <c r="R39" s="22">
        <v>4327864</v>
      </c>
      <c r="S39" s="22"/>
      <c r="T39" s="22"/>
      <c r="U39" s="22"/>
      <c r="V39" s="22"/>
      <c r="W39" s="22">
        <v>13010520</v>
      </c>
      <c r="X39" s="22">
        <v>4033064</v>
      </c>
      <c r="Y39" s="22">
        <v>8977456</v>
      </c>
      <c r="Z39" s="23">
        <v>222.59641800873976</v>
      </c>
      <c r="AA39" s="20">
        <v>12189653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2644291</v>
      </c>
      <c r="D41" s="20"/>
      <c r="E41" s="21">
        <v>404568</v>
      </c>
      <c r="F41" s="22">
        <v>900000</v>
      </c>
      <c r="G41" s="22"/>
      <c r="H41" s="22">
        <v>63959</v>
      </c>
      <c r="I41" s="22">
        <v>22374</v>
      </c>
      <c r="J41" s="22">
        <v>86333</v>
      </c>
      <c r="K41" s="22">
        <v>97025</v>
      </c>
      <c r="L41" s="22">
        <v>273289</v>
      </c>
      <c r="M41" s="22">
        <v>104039</v>
      </c>
      <c r="N41" s="22">
        <v>474353</v>
      </c>
      <c r="O41" s="22">
        <v>36170</v>
      </c>
      <c r="P41" s="22">
        <v>38700</v>
      </c>
      <c r="Q41" s="22">
        <v>103173</v>
      </c>
      <c r="R41" s="22">
        <v>178043</v>
      </c>
      <c r="S41" s="22"/>
      <c r="T41" s="22"/>
      <c r="U41" s="22"/>
      <c r="V41" s="22"/>
      <c r="W41" s="22">
        <v>738729</v>
      </c>
      <c r="X41" s="22">
        <v>456452</v>
      </c>
      <c r="Y41" s="22">
        <v>282277</v>
      </c>
      <c r="Z41" s="23">
        <v>61.841551795150416</v>
      </c>
      <c r="AA41" s="20">
        <v>900000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14589878</v>
      </c>
      <c r="D43" s="20"/>
      <c r="E43" s="21">
        <v>4159800</v>
      </c>
      <c r="F43" s="22">
        <v>54910800</v>
      </c>
      <c r="G43" s="22">
        <v>512091</v>
      </c>
      <c r="H43" s="22">
        <v>1213312</v>
      </c>
      <c r="I43" s="22">
        <v>1391958</v>
      </c>
      <c r="J43" s="22">
        <v>3117361</v>
      </c>
      <c r="K43" s="22">
        <v>2156855</v>
      </c>
      <c r="L43" s="22">
        <v>1857227</v>
      </c>
      <c r="M43" s="22">
        <v>755213</v>
      </c>
      <c r="N43" s="22">
        <v>4769295</v>
      </c>
      <c r="O43" s="22">
        <v>1044813</v>
      </c>
      <c r="P43" s="22">
        <v>1176906</v>
      </c>
      <c r="Q43" s="22">
        <v>497716</v>
      </c>
      <c r="R43" s="22">
        <v>2719435</v>
      </c>
      <c r="S43" s="22"/>
      <c r="T43" s="22"/>
      <c r="U43" s="22"/>
      <c r="V43" s="22"/>
      <c r="W43" s="22">
        <v>10606091</v>
      </c>
      <c r="X43" s="22">
        <v>15807600</v>
      </c>
      <c r="Y43" s="22">
        <v>-5201509</v>
      </c>
      <c r="Z43" s="23">
        <v>-32.905115261013691</v>
      </c>
      <c r="AA43" s="20">
        <v>54910800</v>
      </c>
    </row>
    <row r="44" spans="1:27" x14ac:dyDescent="0.25">
      <c r="A44" s="19" t="s">
        <v>69</v>
      </c>
      <c r="B44" s="15" t="s">
        <v>32</v>
      </c>
      <c r="C44" s="20">
        <v>2435702</v>
      </c>
      <c r="D44" s="20"/>
      <c r="E44" s="21">
        <v>629460</v>
      </c>
      <c r="F44" s="22">
        <v>3999588</v>
      </c>
      <c r="G44" s="22">
        <v>377184</v>
      </c>
      <c r="H44" s="22">
        <v>170767</v>
      </c>
      <c r="I44" s="22">
        <v>482071</v>
      </c>
      <c r="J44" s="22">
        <v>1030022</v>
      </c>
      <c r="K44" s="22">
        <v>138373</v>
      </c>
      <c r="L44" s="22">
        <v>189788</v>
      </c>
      <c r="M44" s="22">
        <v>288266</v>
      </c>
      <c r="N44" s="22">
        <v>616427</v>
      </c>
      <c r="O44" s="22">
        <v>1083161</v>
      </c>
      <c r="P44" s="22">
        <v>194751</v>
      </c>
      <c r="Q44" s="22">
        <v>197479</v>
      </c>
      <c r="R44" s="22">
        <v>1475391</v>
      </c>
      <c r="S44" s="22"/>
      <c r="T44" s="22"/>
      <c r="U44" s="22"/>
      <c r="V44" s="22"/>
      <c r="W44" s="22">
        <v>3121840</v>
      </c>
      <c r="X44" s="22">
        <v>1227742</v>
      </c>
      <c r="Y44" s="22">
        <v>1894098</v>
      </c>
      <c r="Z44" s="23">
        <v>154.27492095244764</v>
      </c>
      <c r="AA44" s="20">
        <v>3999588</v>
      </c>
    </row>
    <row r="45" spans="1:27" x14ac:dyDescent="0.25">
      <c r="A45" s="19" t="s">
        <v>70</v>
      </c>
      <c r="B45" s="15" t="s">
        <v>32</v>
      </c>
      <c r="C45" s="20">
        <v>31364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71241912</v>
      </c>
      <c r="D47" s="29">
        <f t="shared" ref="D47:Y47" si="1">SUM(D34:D46)</f>
        <v>0</v>
      </c>
      <c r="E47" s="30">
        <f t="shared" si="1"/>
        <v>48163368</v>
      </c>
      <c r="F47" s="31">
        <f t="shared" si="1"/>
        <v>104450194</v>
      </c>
      <c r="G47" s="31">
        <f t="shared" si="1"/>
        <v>4021293</v>
      </c>
      <c r="H47" s="31">
        <f t="shared" si="1"/>
        <v>6510180</v>
      </c>
      <c r="I47" s="31">
        <f t="shared" si="1"/>
        <v>4919701</v>
      </c>
      <c r="J47" s="31">
        <f t="shared" si="1"/>
        <v>15451174</v>
      </c>
      <c r="K47" s="31">
        <f t="shared" si="1"/>
        <v>5829213</v>
      </c>
      <c r="L47" s="31">
        <f t="shared" si="1"/>
        <v>5677743</v>
      </c>
      <c r="M47" s="31">
        <f t="shared" si="1"/>
        <v>4428549</v>
      </c>
      <c r="N47" s="31">
        <f t="shared" si="1"/>
        <v>15935505</v>
      </c>
      <c r="O47" s="31">
        <f t="shared" si="1"/>
        <v>5455155</v>
      </c>
      <c r="P47" s="31">
        <f t="shared" si="1"/>
        <v>4380800</v>
      </c>
      <c r="Q47" s="31">
        <f t="shared" si="1"/>
        <v>3853322</v>
      </c>
      <c r="R47" s="31">
        <f t="shared" si="1"/>
        <v>13689277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45075956</v>
      </c>
      <c r="X47" s="31">
        <f t="shared" si="1"/>
        <v>40709821</v>
      </c>
      <c r="Y47" s="31">
        <f t="shared" si="1"/>
        <v>4366135</v>
      </c>
      <c r="Z47" s="32">
        <f>+IF(X47&lt;&gt;0,+(Y47/X47)*100,0)</f>
        <v>10.725016452418201</v>
      </c>
      <c r="AA47" s="29">
        <f>SUM(AA34:AA46)</f>
        <v>104450194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14481206</v>
      </c>
      <c r="D48" s="39">
        <f t="shared" si="2"/>
        <v>0</v>
      </c>
      <c r="E48" s="40">
        <f t="shared" si="2"/>
        <v>50595672</v>
      </c>
      <c r="F48" s="41">
        <f t="shared" si="2"/>
        <v>-4856640</v>
      </c>
      <c r="G48" s="41">
        <f t="shared" si="2"/>
        <v>-474352</v>
      </c>
      <c r="H48" s="41">
        <f t="shared" si="2"/>
        <v>20791481</v>
      </c>
      <c r="I48" s="41">
        <f t="shared" si="2"/>
        <v>-1369219</v>
      </c>
      <c r="J48" s="41">
        <f t="shared" si="2"/>
        <v>18947910</v>
      </c>
      <c r="K48" s="41">
        <f t="shared" si="2"/>
        <v>-2339415</v>
      </c>
      <c r="L48" s="41">
        <f t="shared" si="2"/>
        <v>-2121384</v>
      </c>
      <c r="M48" s="41">
        <f t="shared" si="2"/>
        <v>12129217</v>
      </c>
      <c r="N48" s="41">
        <f t="shared" si="2"/>
        <v>7668418</v>
      </c>
      <c r="O48" s="41">
        <f t="shared" si="2"/>
        <v>-1886003</v>
      </c>
      <c r="P48" s="41">
        <f t="shared" si="2"/>
        <v>-892569</v>
      </c>
      <c r="Q48" s="41">
        <f t="shared" si="2"/>
        <v>13900530</v>
      </c>
      <c r="R48" s="41">
        <f t="shared" si="2"/>
        <v>11121958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37738286</v>
      </c>
      <c r="X48" s="41">
        <f t="shared" si="2"/>
        <v>28817603</v>
      </c>
      <c r="Y48" s="41">
        <f t="shared" si="2"/>
        <v>8920683</v>
      </c>
      <c r="Z48" s="42">
        <f>+IF(X48&lt;&gt;0,+(Y48/X48)*100,0)</f>
        <v>30.955673169624831</v>
      </c>
      <c r="AA48" s="39">
        <f>+AA32-AA47</f>
        <v>-4856640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14481206</v>
      </c>
      <c r="D51" s="48">
        <f t="shared" si="3"/>
        <v>0</v>
      </c>
      <c r="E51" s="49">
        <f t="shared" si="3"/>
        <v>50595672</v>
      </c>
      <c r="F51" s="50">
        <f t="shared" si="3"/>
        <v>-4856640</v>
      </c>
      <c r="G51" s="50">
        <f t="shared" si="3"/>
        <v>-474352</v>
      </c>
      <c r="H51" s="50">
        <f t="shared" si="3"/>
        <v>20791481</v>
      </c>
      <c r="I51" s="50">
        <f t="shared" si="3"/>
        <v>-1369219</v>
      </c>
      <c r="J51" s="50">
        <f t="shared" si="3"/>
        <v>18947910</v>
      </c>
      <c r="K51" s="50">
        <f t="shared" si="3"/>
        <v>-2339415</v>
      </c>
      <c r="L51" s="50">
        <f t="shared" si="3"/>
        <v>-2121384</v>
      </c>
      <c r="M51" s="50">
        <f t="shared" si="3"/>
        <v>12129217</v>
      </c>
      <c r="N51" s="50">
        <f t="shared" si="3"/>
        <v>7668418</v>
      </c>
      <c r="O51" s="50">
        <f t="shared" si="3"/>
        <v>-1886003</v>
      </c>
      <c r="P51" s="50">
        <f t="shared" si="3"/>
        <v>-892569</v>
      </c>
      <c r="Q51" s="50">
        <f t="shared" si="3"/>
        <v>13900530</v>
      </c>
      <c r="R51" s="50">
        <f t="shared" si="3"/>
        <v>11121958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37738286</v>
      </c>
      <c r="X51" s="50">
        <f t="shared" si="3"/>
        <v>28817603</v>
      </c>
      <c r="Y51" s="50">
        <f t="shared" si="3"/>
        <v>8920683</v>
      </c>
      <c r="Z51" s="51">
        <f>+IF(X51&lt;&gt;0,+(Y51/X51)*100,0)</f>
        <v>30.955673169624831</v>
      </c>
      <c r="AA51" s="48">
        <f>SUM(AA48:AA50)</f>
        <v>-4856640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14481206</v>
      </c>
      <c r="D53" s="54">
        <f>+D51-D52</f>
        <v>0</v>
      </c>
      <c r="E53" s="55">
        <f t="shared" si="4"/>
        <v>50595672</v>
      </c>
      <c r="F53" s="56">
        <f t="shared" si="4"/>
        <v>-4856640</v>
      </c>
      <c r="G53" s="56">
        <f t="shared" si="4"/>
        <v>-474352</v>
      </c>
      <c r="H53" s="56">
        <f t="shared" si="4"/>
        <v>20791481</v>
      </c>
      <c r="I53" s="56">
        <f t="shared" si="4"/>
        <v>-1369219</v>
      </c>
      <c r="J53" s="56">
        <f t="shared" si="4"/>
        <v>18947910</v>
      </c>
      <c r="K53" s="56">
        <f t="shared" si="4"/>
        <v>-2339415</v>
      </c>
      <c r="L53" s="56">
        <f t="shared" si="4"/>
        <v>-2121384</v>
      </c>
      <c r="M53" s="56">
        <f t="shared" si="4"/>
        <v>12129217</v>
      </c>
      <c r="N53" s="56">
        <f t="shared" si="4"/>
        <v>7668418</v>
      </c>
      <c r="O53" s="56">
        <f t="shared" si="4"/>
        <v>-1886003</v>
      </c>
      <c r="P53" s="56">
        <f t="shared" si="4"/>
        <v>-892569</v>
      </c>
      <c r="Q53" s="56">
        <f t="shared" si="4"/>
        <v>13900530</v>
      </c>
      <c r="R53" s="56">
        <f t="shared" si="4"/>
        <v>11121958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37738286</v>
      </c>
      <c r="X53" s="56">
        <f t="shared" si="4"/>
        <v>28817603</v>
      </c>
      <c r="Y53" s="56">
        <f t="shared" si="4"/>
        <v>8920683</v>
      </c>
      <c r="Z53" s="57">
        <f>+IF(X53&lt;&gt;0,+(Y53/X53)*100,0)</f>
        <v>30.955673169624831</v>
      </c>
      <c r="AA53" s="54">
        <f>+AA51-AA52</f>
        <v>-4856640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14481206</v>
      </c>
      <c r="D56" s="48">
        <f>SUM(D53:D55)</f>
        <v>0</v>
      </c>
      <c r="E56" s="49">
        <f t="shared" si="5"/>
        <v>50595672</v>
      </c>
      <c r="F56" s="50">
        <f t="shared" si="5"/>
        <v>-4856640</v>
      </c>
      <c r="G56" s="50">
        <f t="shared" si="5"/>
        <v>-474352</v>
      </c>
      <c r="H56" s="50">
        <f t="shared" si="5"/>
        <v>20791481</v>
      </c>
      <c r="I56" s="50">
        <f t="shared" si="5"/>
        <v>-1369219</v>
      </c>
      <c r="J56" s="50">
        <f t="shared" si="5"/>
        <v>18947910</v>
      </c>
      <c r="K56" s="50">
        <f t="shared" si="5"/>
        <v>-2339415</v>
      </c>
      <c r="L56" s="50">
        <f t="shared" si="5"/>
        <v>-2121384</v>
      </c>
      <c r="M56" s="50">
        <f t="shared" si="5"/>
        <v>12129217</v>
      </c>
      <c r="N56" s="50">
        <f t="shared" si="5"/>
        <v>7668418</v>
      </c>
      <c r="O56" s="50">
        <f t="shared" si="5"/>
        <v>-1886003</v>
      </c>
      <c r="P56" s="50">
        <f t="shared" si="5"/>
        <v>-892569</v>
      </c>
      <c r="Q56" s="50">
        <f t="shared" si="5"/>
        <v>13900530</v>
      </c>
      <c r="R56" s="50">
        <f t="shared" si="5"/>
        <v>11121958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37738286</v>
      </c>
      <c r="X56" s="50">
        <f t="shared" si="5"/>
        <v>28817603</v>
      </c>
      <c r="Y56" s="50">
        <f t="shared" si="5"/>
        <v>8920683</v>
      </c>
      <c r="Z56" s="51">
        <f>+IF(X56&lt;&gt;0,+(Y56/X56)*100,0)</f>
        <v>30.955673169624831</v>
      </c>
      <c r="AA56" s="48">
        <f>SUM(AA53:AA55)</f>
        <v>-4856640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14481206</v>
      </c>
      <c r="D59" s="65">
        <f>SUM(D56:D58)</f>
        <v>0</v>
      </c>
      <c r="E59" s="66">
        <f t="shared" si="6"/>
        <v>50595672</v>
      </c>
      <c r="F59" s="67">
        <f t="shared" si="6"/>
        <v>-4856640</v>
      </c>
      <c r="G59" s="67">
        <f t="shared" si="6"/>
        <v>-474352</v>
      </c>
      <c r="H59" s="67">
        <f t="shared" si="6"/>
        <v>20791481</v>
      </c>
      <c r="I59" s="67">
        <f t="shared" si="6"/>
        <v>-1369219</v>
      </c>
      <c r="J59" s="67">
        <f t="shared" si="6"/>
        <v>18947910</v>
      </c>
      <c r="K59" s="67">
        <f t="shared" si="6"/>
        <v>-2339415</v>
      </c>
      <c r="L59" s="67">
        <f t="shared" si="6"/>
        <v>-2121384</v>
      </c>
      <c r="M59" s="67">
        <f t="shared" si="6"/>
        <v>12129217</v>
      </c>
      <c r="N59" s="67">
        <f t="shared" si="6"/>
        <v>7668418</v>
      </c>
      <c r="O59" s="67">
        <f t="shared" si="6"/>
        <v>-1886003</v>
      </c>
      <c r="P59" s="67">
        <f t="shared" si="6"/>
        <v>-892569</v>
      </c>
      <c r="Q59" s="67">
        <f t="shared" si="6"/>
        <v>13900530</v>
      </c>
      <c r="R59" s="67">
        <f t="shared" si="6"/>
        <v>11121958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37738286</v>
      </c>
      <c r="X59" s="67">
        <f t="shared" si="6"/>
        <v>28817603</v>
      </c>
      <c r="Y59" s="67">
        <f t="shared" si="6"/>
        <v>8920683</v>
      </c>
      <c r="Z59" s="68">
        <f>+IF(X59&lt;&gt;0,+(Y59/X59)*100,0)</f>
        <v>30.955673169624831</v>
      </c>
      <c r="AA59" s="65">
        <f>SUM(AA56:AA58)</f>
        <v>-4856640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55779296</v>
      </c>
      <c r="D8" s="20"/>
      <c r="E8" s="21">
        <v>69179368</v>
      </c>
      <c r="F8" s="22">
        <v>69179368</v>
      </c>
      <c r="G8" s="22">
        <v>5219500</v>
      </c>
      <c r="H8" s="22">
        <v>5098796</v>
      </c>
      <c r="I8" s="22">
        <v>5037623</v>
      </c>
      <c r="J8" s="22">
        <v>15355919</v>
      </c>
      <c r="K8" s="22">
        <v>4977665</v>
      </c>
      <c r="L8" s="22">
        <v>4978541</v>
      </c>
      <c r="M8" s="22">
        <v>4964564</v>
      </c>
      <c r="N8" s="22">
        <v>14920770</v>
      </c>
      <c r="O8" s="22">
        <v>4928354</v>
      </c>
      <c r="P8" s="22">
        <v>4900990</v>
      </c>
      <c r="Q8" s="22">
        <v>4879433</v>
      </c>
      <c r="R8" s="22">
        <v>14708777</v>
      </c>
      <c r="S8" s="22"/>
      <c r="T8" s="22"/>
      <c r="U8" s="22"/>
      <c r="V8" s="22"/>
      <c r="W8" s="22">
        <v>44985466</v>
      </c>
      <c r="X8" s="22">
        <v>51884514</v>
      </c>
      <c r="Y8" s="22">
        <v>-6899048</v>
      </c>
      <c r="Z8" s="23">
        <v>-13.296930949377304</v>
      </c>
      <c r="AA8" s="20">
        <v>69179368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31531</v>
      </c>
      <c r="D10" s="20"/>
      <c r="E10" s="21">
        <v>10490</v>
      </c>
      <c r="F10" s="22">
        <v>10490</v>
      </c>
      <c r="G10" s="22">
        <v>3225</v>
      </c>
      <c r="H10" s="22">
        <v>8910</v>
      </c>
      <c r="I10" s="22">
        <v>1042</v>
      </c>
      <c r="J10" s="22">
        <v>13177</v>
      </c>
      <c r="K10" s="22">
        <v>13546</v>
      </c>
      <c r="L10" s="22"/>
      <c r="M10" s="22"/>
      <c r="N10" s="22">
        <v>13546</v>
      </c>
      <c r="O10" s="22">
        <v>8024</v>
      </c>
      <c r="P10" s="22">
        <v>10465</v>
      </c>
      <c r="Q10" s="22"/>
      <c r="R10" s="22">
        <v>18489</v>
      </c>
      <c r="S10" s="22"/>
      <c r="T10" s="22"/>
      <c r="U10" s="22"/>
      <c r="V10" s="22"/>
      <c r="W10" s="22">
        <v>45212</v>
      </c>
      <c r="X10" s="22">
        <v>7866</v>
      </c>
      <c r="Y10" s="22">
        <v>37346</v>
      </c>
      <c r="Z10" s="23">
        <v>474.77752351894225</v>
      </c>
      <c r="AA10" s="20">
        <v>10490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18623632</v>
      </c>
      <c r="D13" s="20"/>
      <c r="E13" s="21">
        <v>17799711</v>
      </c>
      <c r="F13" s="22">
        <v>17799711</v>
      </c>
      <c r="G13" s="22">
        <v>1881903</v>
      </c>
      <c r="H13" s="22">
        <v>1904468</v>
      </c>
      <c r="I13" s="22">
        <v>1929309</v>
      </c>
      <c r="J13" s="22">
        <v>5715680</v>
      </c>
      <c r="K13" s="22">
        <v>1955522</v>
      </c>
      <c r="L13" s="22">
        <v>1980291</v>
      </c>
      <c r="M13" s="22">
        <v>2005575</v>
      </c>
      <c r="N13" s="22">
        <v>5941388</v>
      </c>
      <c r="O13" s="22">
        <v>2032724</v>
      </c>
      <c r="P13" s="22">
        <v>2056819</v>
      </c>
      <c r="Q13" s="22">
        <v>2078242</v>
      </c>
      <c r="R13" s="22">
        <v>6167785</v>
      </c>
      <c r="S13" s="22"/>
      <c r="T13" s="22"/>
      <c r="U13" s="22"/>
      <c r="V13" s="22"/>
      <c r="W13" s="22">
        <v>17824853</v>
      </c>
      <c r="X13" s="22">
        <v>13349781</v>
      </c>
      <c r="Y13" s="22">
        <v>4475072</v>
      </c>
      <c r="Z13" s="23">
        <v>33.521688483129424</v>
      </c>
      <c r="AA13" s="20">
        <v>17799711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57617750</v>
      </c>
      <c r="G25" s="22">
        <v>21507250</v>
      </c>
      <c r="H25" s="22"/>
      <c r="I25" s="22"/>
      <c r="J25" s="22">
        <v>21507250</v>
      </c>
      <c r="K25" s="22"/>
      <c r="L25" s="22"/>
      <c r="M25" s="22">
        <v>16705750</v>
      </c>
      <c r="N25" s="22">
        <v>16705750</v>
      </c>
      <c r="O25" s="22"/>
      <c r="P25" s="22"/>
      <c r="Q25" s="22"/>
      <c r="R25" s="22"/>
      <c r="S25" s="22"/>
      <c r="T25" s="22"/>
      <c r="U25" s="22"/>
      <c r="V25" s="22"/>
      <c r="W25" s="22">
        <v>38213000</v>
      </c>
      <c r="X25" s="22">
        <v>43213311</v>
      </c>
      <c r="Y25" s="22">
        <v>-5000311</v>
      </c>
      <c r="Z25" s="23">
        <v>-11.571228596670133</v>
      </c>
      <c r="AA25" s="20">
        <v>57617750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74434459</v>
      </c>
      <c r="D32" s="29">
        <f t="shared" ref="D32:Y32" si="0">SUM(D6:D31)</f>
        <v>0</v>
      </c>
      <c r="E32" s="30">
        <f t="shared" si="0"/>
        <v>133083769</v>
      </c>
      <c r="F32" s="31">
        <f t="shared" si="0"/>
        <v>144607319</v>
      </c>
      <c r="G32" s="31">
        <f t="shared" si="0"/>
        <v>28611878</v>
      </c>
      <c r="H32" s="31">
        <f t="shared" si="0"/>
        <v>7012174</v>
      </c>
      <c r="I32" s="31">
        <f t="shared" si="0"/>
        <v>6967974</v>
      </c>
      <c r="J32" s="31">
        <f t="shared" si="0"/>
        <v>42592026</v>
      </c>
      <c r="K32" s="31">
        <f t="shared" si="0"/>
        <v>6946733</v>
      </c>
      <c r="L32" s="31">
        <f t="shared" si="0"/>
        <v>6958832</v>
      </c>
      <c r="M32" s="31">
        <f t="shared" si="0"/>
        <v>23675889</v>
      </c>
      <c r="N32" s="31">
        <f t="shared" si="0"/>
        <v>37581454</v>
      </c>
      <c r="O32" s="31">
        <f t="shared" si="0"/>
        <v>6969102</v>
      </c>
      <c r="P32" s="31">
        <f t="shared" si="0"/>
        <v>6968274</v>
      </c>
      <c r="Q32" s="31">
        <f t="shared" si="0"/>
        <v>6957675</v>
      </c>
      <c r="R32" s="31">
        <f t="shared" si="0"/>
        <v>20895051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101068531</v>
      </c>
      <c r="X32" s="31">
        <f t="shared" si="0"/>
        <v>108455472</v>
      </c>
      <c r="Y32" s="31">
        <f t="shared" si="0"/>
        <v>-7386941</v>
      </c>
      <c r="Z32" s="32">
        <f>+IF(X32&lt;&gt;0,+(Y32/X32)*100,0)</f>
        <v>-6.8110357769684509</v>
      </c>
      <c r="AA32" s="29">
        <f>SUM(AA6:AA31)</f>
        <v>144607319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18258602</v>
      </c>
      <c r="D34" s="20"/>
      <c r="E34" s="21">
        <v>19040136</v>
      </c>
      <c r="F34" s="22">
        <v>21459329</v>
      </c>
      <c r="G34" s="22">
        <v>1654417</v>
      </c>
      <c r="H34" s="22">
        <v>1711398</v>
      </c>
      <c r="I34" s="22">
        <v>1473711</v>
      </c>
      <c r="J34" s="22">
        <v>4839526</v>
      </c>
      <c r="K34" s="22">
        <v>1732823</v>
      </c>
      <c r="L34" s="22">
        <v>1600601</v>
      </c>
      <c r="M34" s="22"/>
      <c r="N34" s="22">
        <v>3333424</v>
      </c>
      <c r="O34" s="22">
        <v>3385852</v>
      </c>
      <c r="P34" s="22">
        <v>1549464</v>
      </c>
      <c r="Q34" s="22">
        <v>1431087</v>
      </c>
      <c r="R34" s="22">
        <v>6366403</v>
      </c>
      <c r="S34" s="22"/>
      <c r="T34" s="22"/>
      <c r="U34" s="22"/>
      <c r="V34" s="22"/>
      <c r="W34" s="22">
        <v>14539353</v>
      </c>
      <c r="X34" s="22">
        <v>16021510</v>
      </c>
      <c r="Y34" s="22">
        <v>-1482157</v>
      </c>
      <c r="Z34" s="23">
        <v>-9.251044377215381</v>
      </c>
      <c r="AA34" s="20">
        <v>21459329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9100000</v>
      </c>
      <c r="F38" s="22">
        <v>12100000</v>
      </c>
      <c r="G38" s="22"/>
      <c r="H38" s="22"/>
      <c r="I38" s="22"/>
      <c r="J38" s="22"/>
      <c r="K38" s="22"/>
      <c r="L38" s="22"/>
      <c r="M38" s="22"/>
      <c r="N38" s="22"/>
      <c r="O38" s="22">
        <v>5308333</v>
      </c>
      <c r="P38" s="22"/>
      <c r="Q38" s="22"/>
      <c r="R38" s="22">
        <v>5308333</v>
      </c>
      <c r="S38" s="22"/>
      <c r="T38" s="22"/>
      <c r="U38" s="22"/>
      <c r="V38" s="22"/>
      <c r="W38" s="22">
        <v>5308333</v>
      </c>
      <c r="X38" s="22">
        <v>7575006</v>
      </c>
      <c r="Y38" s="22">
        <v>-2266673</v>
      </c>
      <c r="Z38" s="23">
        <v>-29.92305220616327</v>
      </c>
      <c r="AA38" s="20">
        <v>12100000</v>
      </c>
    </row>
    <row r="39" spans="1:27" x14ac:dyDescent="0.25">
      <c r="A39" s="19" t="s">
        <v>65</v>
      </c>
      <c r="B39" s="15" t="s">
        <v>32</v>
      </c>
      <c r="C39" s="20">
        <v>7829625</v>
      </c>
      <c r="D39" s="20"/>
      <c r="E39" s="21">
        <v>12971799</v>
      </c>
      <c r="F39" s="22">
        <v>12971799</v>
      </c>
      <c r="G39" s="22"/>
      <c r="H39" s="22"/>
      <c r="I39" s="22"/>
      <c r="J39" s="22"/>
      <c r="K39" s="22"/>
      <c r="L39" s="22">
        <v>5404917</v>
      </c>
      <c r="M39" s="22"/>
      <c r="N39" s="22">
        <v>5404917</v>
      </c>
      <c r="O39" s="22">
        <v>-846820</v>
      </c>
      <c r="P39" s="22"/>
      <c r="Q39" s="22">
        <v>1302313</v>
      </c>
      <c r="R39" s="22">
        <v>455493</v>
      </c>
      <c r="S39" s="22"/>
      <c r="T39" s="22"/>
      <c r="U39" s="22"/>
      <c r="V39" s="22"/>
      <c r="W39" s="22">
        <v>5860410</v>
      </c>
      <c r="X39" s="22">
        <v>9728874</v>
      </c>
      <c r="Y39" s="22">
        <v>-3868464</v>
      </c>
      <c r="Z39" s="23">
        <v>-39.762710463718612</v>
      </c>
      <c r="AA39" s="20">
        <v>12971799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6167</v>
      </c>
      <c r="D41" s="20"/>
      <c r="E41" s="21">
        <v>3000000</v>
      </c>
      <c r="F41" s="22">
        <v>1263314</v>
      </c>
      <c r="G41" s="22"/>
      <c r="H41" s="22"/>
      <c r="I41" s="22"/>
      <c r="J41" s="22"/>
      <c r="K41" s="22"/>
      <c r="L41" s="22"/>
      <c r="M41" s="22"/>
      <c r="N41" s="22"/>
      <c r="O41" s="22">
        <v>49008</v>
      </c>
      <c r="P41" s="22"/>
      <c r="Q41" s="22"/>
      <c r="R41" s="22">
        <v>49008</v>
      </c>
      <c r="S41" s="22"/>
      <c r="T41" s="22"/>
      <c r="U41" s="22"/>
      <c r="V41" s="22"/>
      <c r="W41" s="22">
        <v>49008</v>
      </c>
      <c r="X41" s="22">
        <v>1790837</v>
      </c>
      <c r="Y41" s="22">
        <v>-1741829</v>
      </c>
      <c r="Z41" s="23">
        <v>-97.263402531888715</v>
      </c>
      <c r="AA41" s="20">
        <v>1263314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38171003</v>
      </c>
      <c r="D43" s="20"/>
      <c r="E43" s="21">
        <v>8727130</v>
      </c>
      <c r="F43" s="22">
        <v>284796</v>
      </c>
      <c r="G43" s="22">
        <v>16978</v>
      </c>
      <c r="H43" s="22">
        <v>22692</v>
      </c>
      <c r="I43" s="22">
        <v>21986</v>
      </c>
      <c r="J43" s="22">
        <v>61656</v>
      </c>
      <c r="K43" s="22">
        <v>37291</v>
      </c>
      <c r="L43" s="22">
        <v>2322</v>
      </c>
      <c r="M43" s="22">
        <v>16261</v>
      </c>
      <c r="N43" s="22">
        <v>55874</v>
      </c>
      <c r="O43" s="22">
        <v>1136</v>
      </c>
      <c r="P43" s="22">
        <v>35612</v>
      </c>
      <c r="Q43" s="22">
        <v>4381</v>
      </c>
      <c r="R43" s="22">
        <v>41129</v>
      </c>
      <c r="S43" s="22"/>
      <c r="T43" s="22"/>
      <c r="U43" s="22"/>
      <c r="V43" s="22"/>
      <c r="W43" s="22">
        <v>158659</v>
      </c>
      <c r="X43" s="22">
        <v>213597</v>
      </c>
      <c r="Y43" s="22">
        <v>-54938</v>
      </c>
      <c r="Z43" s="23">
        <v>-25.720398694738222</v>
      </c>
      <c r="AA43" s="20">
        <v>284796</v>
      </c>
    </row>
    <row r="44" spans="1:27" x14ac:dyDescent="0.25">
      <c r="A44" s="19" t="s">
        <v>69</v>
      </c>
      <c r="B44" s="15" t="s">
        <v>32</v>
      </c>
      <c r="C44" s="20">
        <v>165425</v>
      </c>
      <c r="D44" s="20"/>
      <c r="E44" s="21">
        <v>182800</v>
      </c>
      <c r="F44" s="22">
        <v>252266</v>
      </c>
      <c r="G44" s="22">
        <v>14575</v>
      </c>
      <c r="H44" s="22">
        <v>16613</v>
      </c>
      <c r="I44" s="22">
        <v>13046</v>
      </c>
      <c r="J44" s="22">
        <v>44234</v>
      </c>
      <c r="K44" s="22">
        <v>15340</v>
      </c>
      <c r="L44" s="22">
        <v>14049</v>
      </c>
      <c r="M44" s="22"/>
      <c r="N44" s="22">
        <v>29389</v>
      </c>
      <c r="O44" s="22">
        <v>31487</v>
      </c>
      <c r="P44" s="22">
        <v>16530</v>
      </c>
      <c r="Q44" s="22">
        <v>13731</v>
      </c>
      <c r="R44" s="22">
        <v>61748</v>
      </c>
      <c r="S44" s="22"/>
      <c r="T44" s="22"/>
      <c r="U44" s="22"/>
      <c r="V44" s="22"/>
      <c r="W44" s="22">
        <v>135371</v>
      </c>
      <c r="X44" s="22">
        <v>189189</v>
      </c>
      <c r="Y44" s="22">
        <v>-53818</v>
      </c>
      <c r="Z44" s="23">
        <v>-28.446685589542732</v>
      </c>
      <c r="AA44" s="20">
        <v>252266</v>
      </c>
    </row>
    <row r="45" spans="1:27" x14ac:dyDescent="0.25">
      <c r="A45" s="19" t="s">
        <v>70</v>
      </c>
      <c r="B45" s="15" t="s">
        <v>32</v>
      </c>
      <c r="C45" s="20">
        <v>23371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64454193</v>
      </c>
      <c r="D47" s="29">
        <f t="shared" ref="D47:Y47" si="1">SUM(D34:D46)</f>
        <v>0</v>
      </c>
      <c r="E47" s="30">
        <f t="shared" si="1"/>
        <v>53021865</v>
      </c>
      <c r="F47" s="31">
        <f t="shared" si="1"/>
        <v>48331504</v>
      </c>
      <c r="G47" s="31">
        <f t="shared" si="1"/>
        <v>1685970</v>
      </c>
      <c r="H47" s="31">
        <f t="shared" si="1"/>
        <v>1750703</v>
      </c>
      <c r="I47" s="31">
        <f t="shared" si="1"/>
        <v>1508743</v>
      </c>
      <c r="J47" s="31">
        <f t="shared" si="1"/>
        <v>4945416</v>
      </c>
      <c r="K47" s="31">
        <f t="shared" si="1"/>
        <v>1785454</v>
      </c>
      <c r="L47" s="31">
        <f t="shared" si="1"/>
        <v>7021889</v>
      </c>
      <c r="M47" s="31">
        <f t="shared" si="1"/>
        <v>16261</v>
      </c>
      <c r="N47" s="31">
        <f t="shared" si="1"/>
        <v>8823604</v>
      </c>
      <c r="O47" s="31">
        <f t="shared" si="1"/>
        <v>7928996</v>
      </c>
      <c r="P47" s="31">
        <f t="shared" si="1"/>
        <v>1601606</v>
      </c>
      <c r="Q47" s="31">
        <f t="shared" si="1"/>
        <v>2751512</v>
      </c>
      <c r="R47" s="31">
        <f t="shared" si="1"/>
        <v>12282114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26051134</v>
      </c>
      <c r="X47" s="31">
        <f t="shared" si="1"/>
        <v>35519013</v>
      </c>
      <c r="Y47" s="31">
        <f t="shared" si="1"/>
        <v>-9467879</v>
      </c>
      <c r="Z47" s="32">
        <f>+IF(X47&lt;&gt;0,+(Y47/X47)*100,0)</f>
        <v>-26.655805441440616</v>
      </c>
      <c r="AA47" s="29">
        <f>SUM(AA34:AA46)</f>
        <v>48331504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9980266</v>
      </c>
      <c r="D48" s="39">
        <f t="shared" si="2"/>
        <v>0</v>
      </c>
      <c r="E48" s="40">
        <f t="shared" si="2"/>
        <v>80061904</v>
      </c>
      <c r="F48" s="41">
        <f t="shared" si="2"/>
        <v>96275815</v>
      </c>
      <c r="G48" s="41">
        <f t="shared" si="2"/>
        <v>26925908</v>
      </c>
      <c r="H48" s="41">
        <f t="shared" si="2"/>
        <v>5261471</v>
      </c>
      <c r="I48" s="41">
        <f t="shared" si="2"/>
        <v>5459231</v>
      </c>
      <c r="J48" s="41">
        <f t="shared" si="2"/>
        <v>37646610</v>
      </c>
      <c r="K48" s="41">
        <f t="shared" si="2"/>
        <v>5161279</v>
      </c>
      <c r="L48" s="41">
        <f t="shared" si="2"/>
        <v>-63057</v>
      </c>
      <c r="M48" s="41">
        <f t="shared" si="2"/>
        <v>23659628</v>
      </c>
      <c r="N48" s="41">
        <f t="shared" si="2"/>
        <v>28757850</v>
      </c>
      <c r="O48" s="41">
        <f t="shared" si="2"/>
        <v>-959894</v>
      </c>
      <c r="P48" s="41">
        <f t="shared" si="2"/>
        <v>5366668</v>
      </c>
      <c r="Q48" s="41">
        <f t="shared" si="2"/>
        <v>4206163</v>
      </c>
      <c r="R48" s="41">
        <f t="shared" si="2"/>
        <v>8612937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75017397</v>
      </c>
      <c r="X48" s="41">
        <f t="shared" si="2"/>
        <v>72936459</v>
      </c>
      <c r="Y48" s="41">
        <f t="shared" si="2"/>
        <v>2080938</v>
      </c>
      <c r="Z48" s="42">
        <f>+IF(X48&lt;&gt;0,+(Y48/X48)*100,0)</f>
        <v>2.8530833941362577</v>
      </c>
      <c r="AA48" s="39">
        <f>+AA32-AA47</f>
        <v>96275815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9980266</v>
      </c>
      <c r="D51" s="48">
        <f t="shared" si="3"/>
        <v>0</v>
      </c>
      <c r="E51" s="49">
        <f t="shared" si="3"/>
        <v>80061904</v>
      </c>
      <c r="F51" s="50">
        <f t="shared" si="3"/>
        <v>96275815</v>
      </c>
      <c r="G51" s="50">
        <f t="shared" si="3"/>
        <v>26925908</v>
      </c>
      <c r="H51" s="50">
        <f t="shared" si="3"/>
        <v>5261471</v>
      </c>
      <c r="I51" s="50">
        <f t="shared" si="3"/>
        <v>5459231</v>
      </c>
      <c r="J51" s="50">
        <f t="shared" si="3"/>
        <v>37646610</v>
      </c>
      <c r="K51" s="50">
        <f t="shared" si="3"/>
        <v>5161279</v>
      </c>
      <c r="L51" s="50">
        <f t="shared" si="3"/>
        <v>-63057</v>
      </c>
      <c r="M51" s="50">
        <f t="shared" si="3"/>
        <v>23659628</v>
      </c>
      <c r="N51" s="50">
        <f t="shared" si="3"/>
        <v>28757850</v>
      </c>
      <c r="O51" s="50">
        <f t="shared" si="3"/>
        <v>-959894</v>
      </c>
      <c r="P51" s="50">
        <f t="shared" si="3"/>
        <v>5366668</v>
      </c>
      <c r="Q51" s="50">
        <f t="shared" si="3"/>
        <v>4206163</v>
      </c>
      <c r="R51" s="50">
        <f t="shared" si="3"/>
        <v>8612937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75017397</v>
      </c>
      <c r="X51" s="50">
        <f t="shared" si="3"/>
        <v>72936459</v>
      </c>
      <c r="Y51" s="50">
        <f t="shared" si="3"/>
        <v>2080938</v>
      </c>
      <c r="Z51" s="51">
        <f>+IF(X51&lt;&gt;0,+(Y51/X51)*100,0)</f>
        <v>2.8530833941362577</v>
      </c>
      <c r="AA51" s="48">
        <f>SUM(AA48:AA50)</f>
        <v>96275815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9980266</v>
      </c>
      <c r="D53" s="54">
        <f>+D51-D52</f>
        <v>0</v>
      </c>
      <c r="E53" s="55">
        <f t="shared" si="4"/>
        <v>80061904</v>
      </c>
      <c r="F53" s="56">
        <f t="shared" si="4"/>
        <v>96275815</v>
      </c>
      <c r="G53" s="56">
        <f t="shared" si="4"/>
        <v>26925908</v>
      </c>
      <c r="H53" s="56">
        <f t="shared" si="4"/>
        <v>5261471</v>
      </c>
      <c r="I53" s="56">
        <f t="shared" si="4"/>
        <v>5459231</v>
      </c>
      <c r="J53" s="56">
        <f t="shared" si="4"/>
        <v>37646610</v>
      </c>
      <c r="K53" s="56">
        <f t="shared" si="4"/>
        <v>5161279</v>
      </c>
      <c r="L53" s="56">
        <f t="shared" si="4"/>
        <v>-63057</v>
      </c>
      <c r="M53" s="56">
        <f t="shared" si="4"/>
        <v>23659628</v>
      </c>
      <c r="N53" s="56">
        <f t="shared" si="4"/>
        <v>28757850</v>
      </c>
      <c r="O53" s="56">
        <f t="shared" si="4"/>
        <v>-959894</v>
      </c>
      <c r="P53" s="56">
        <f t="shared" si="4"/>
        <v>5366668</v>
      </c>
      <c r="Q53" s="56">
        <f t="shared" si="4"/>
        <v>4206163</v>
      </c>
      <c r="R53" s="56">
        <f t="shared" si="4"/>
        <v>8612937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75017397</v>
      </c>
      <c r="X53" s="56">
        <f t="shared" si="4"/>
        <v>72936459</v>
      </c>
      <c r="Y53" s="56">
        <f t="shared" si="4"/>
        <v>2080938</v>
      </c>
      <c r="Z53" s="57">
        <f>+IF(X53&lt;&gt;0,+(Y53/X53)*100,0)</f>
        <v>2.8530833941362577</v>
      </c>
      <c r="AA53" s="54">
        <f>+AA51-AA52</f>
        <v>96275815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9980266</v>
      </c>
      <c r="D56" s="48">
        <f>SUM(D53:D55)</f>
        <v>0</v>
      </c>
      <c r="E56" s="49">
        <f t="shared" si="5"/>
        <v>80061904</v>
      </c>
      <c r="F56" s="50">
        <f t="shared" si="5"/>
        <v>96275815</v>
      </c>
      <c r="G56" s="50">
        <f t="shared" si="5"/>
        <v>26925908</v>
      </c>
      <c r="H56" s="50">
        <f t="shared" si="5"/>
        <v>5261471</v>
      </c>
      <c r="I56" s="50">
        <f t="shared" si="5"/>
        <v>5459231</v>
      </c>
      <c r="J56" s="50">
        <f t="shared" si="5"/>
        <v>37646610</v>
      </c>
      <c r="K56" s="50">
        <f t="shared" si="5"/>
        <v>5161279</v>
      </c>
      <c r="L56" s="50">
        <f t="shared" si="5"/>
        <v>-63057</v>
      </c>
      <c r="M56" s="50">
        <f t="shared" si="5"/>
        <v>23659628</v>
      </c>
      <c r="N56" s="50">
        <f t="shared" si="5"/>
        <v>28757850</v>
      </c>
      <c r="O56" s="50">
        <f t="shared" si="5"/>
        <v>-959894</v>
      </c>
      <c r="P56" s="50">
        <f t="shared" si="5"/>
        <v>5366668</v>
      </c>
      <c r="Q56" s="50">
        <f t="shared" si="5"/>
        <v>4206163</v>
      </c>
      <c r="R56" s="50">
        <f t="shared" si="5"/>
        <v>8612937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75017397</v>
      </c>
      <c r="X56" s="50">
        <f t="shared" si="5"/>
        <v>72936459</v>
      </c>
      <c r="Y56" s="50">
        <f t="shared" si="5"/>
        <v>2080938</v>
      </c>
      <c r="Z56" s="51">
        <f>+IF(X56&lt;&gt;0,+(Y56/X56)*100,0)</f>
        <v>2.8530833941362577</v>
      </c>
      <c r="AA56" s="48">
        <f>SUM(AA53:AA55)</f>
        <v>96275815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9980266</v>
      </c>
      <c r="D59" s="65">
        <f>SUM(D56:D58)</f>
        <v>0</v>
      </c>
      <c r="E59" s="66">
        <f t="shared" si="6"/>
        <v>80061904</v>
      </c>
      <c r="F59" s="67">
        <f t="shared" si="6"/>
        <v>96275815</v>
      </c>
      <c r="G59" s="67">
        <f t="shared" si="6"/>
        <v>26925908</v>
      </c>
      <c r="H59" s="67">
        <f t="shared" si="6"/>
        <v>5261471</v>
      </c>
      <c r="I59" s="67">
        <f t="shared" si="6"/>
        <v>5459231</v>
      </c>
      <c r="J59" s="67">
        <f t="shared" si="6"/>
        <v>37646610</v>
      </c>
      <c r="K59" s="67">
        <f t="shared" si="6"/>
        <v>5161279</v>
      </c>
      <c r="L59" s="67">
        <f t="shared" si="6"/>
        <v>-63057</v>
      </c>
      <c r="M59" s="67">
        <f t="shared" si="6"/>
        <v>23659628</v>
      </c>
      <c r="N59" s="67">
        <f t="shared" si="6"/>
        <v>28757850</v>
      </c>
      <c r="O59" s="67">
        <f t="shared" si="6"/>
        <v>-959894</v>
      </c>
      <c r="P59" s="67">
        <f t="shared" si="6"/>
        <v>5366668</v>
      </c>
      <c r="Q59" s="67">
        <f t="shared" si="6"/>
        <v>4206163</v>
      </c>
      <c r="R59" s="67">
        <f t="shared" si="6"/>
        <v>8612937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75017397</v>
      </c>
      <c r="X59" s="67">
        <f t="shared" si="6"/>
        <v>72936459</v>
      </c>
      <c r="Y59" s="67">
        <f t="shared" si="6"/>
        <v>2080938</v>
      </c>
      <c r="Z59" s="68">
        <f>+IF(X59&lt;&gt;0,+(Y59/X59)*100,0)</f>
        <v>2.8530833941362577</v>
      </c>
      <c r="AA59" s="65">
        <f>SUM(AA56:AA58)</f>
        <v>96275815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29612066</v>
      </c>
      <c r="F8" s="22">
        <v>29612066</v>
      </c>
      <c r="G8" s="22">
        <v>2648728</v>
      </c>
      <c r="H8" s="22">
        <v>2467880</v>
      </c>
      <c r="I8" s="22">
        <v>2399162</v>
      </c>
      <c r="J8" s="22">
        <v>7515770</v>
      </c>
      <c r="K8" s="22">
        <v>2381687</v>
      </c>
      <c r="L8" s="22">
        <v>2385957</v>
      </c>
      <c r="M8" s="22">
        <v>2361647</v>
      </c>
      <c r="N8" s="22">
        <v>7129291</v>
      </c>
      <c r="O8" s="22">
        <v>2368760</v>
      </c>
      <c r="P8" s="22">
        <v>2373017</v>
      </c>
      <c r="Q8" s="22">
        <v>2367415</v>
      </c>
      <c r="R8" s="22">
        <v>7109192</v>
      </c>
      <c r="S8" s="22"/>
      <c r="T8" s="22"/>
      <c r="U8" s="22"/>
      <c r="V8" s="22"/>
      <c r="W8" s="22">
        <v>21754253</v>
      </c>
      <c r="X8" s="22">
        <v>23271753</v>
      </c>
      <c r="Y8" s="22">
        <v>-1517500</v>
      </c>
      <c r="Z8" s="23">
        <v>-6.5207807937803395</v>
      </c>
      <c r="AA8" s="20">
        <v>29612066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9245</v>
      </c>
      <c r="F19" s="22">
        <v>9245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6930</v>
      </c>
      <c r="Y19" s="22">
        <v>-6930</v>
      </c>
      <c r="Z19" s="23">
        <v>-100</v>
      </c>
      <c r="AA19" s="20">
        <v>9245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7530179</v>
      </c>
      <c r="F25" s="22">
        <v>7530179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7530179</v>
      </c>
      <c r="Y25" s="22">
        <v>-7530179</v>
      </c>
      <c r="Z25" s="23">
        <v>-100</v>
      </c>
      <c r="AA25" s="20">
        <v>7530179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37151490</v>
      </c>
      <c r="F32" s="31">
        <f t="shared" si="0"/>
        <v>37151490</v>
      </c>
      <c r="G32" s="31">
        <f t="shared" si="0"/>
        <v>2648728</v>
      </c>
      <c r="H32" s="31">
        <f t="shared" si="0"/>
        <v>2467880</v>
      </c>
      <c r="I32" s="31">
        <f t="shared" si="0"/>
        <v>2399162</v>
      </c>
      <c r="J32" s="31">
        <f t="shared" si="0"/>
        <v>7515770</v>
      </c>
      <c r="K32" s="31">
        <f t="shared" si="0"/>
        <v>2381687</v>
      </c>
      <c r="L32" s="31">
        <f t="shared" si="0"/>
        <v>2385957</v>
      </c>
      <c r="M32" s="31">
        <f t="shared" si="0"/>
        <v>2361647</v>
      </c>
      <c r="N32" s="31">
        <f t="shared" si="0"/>
        <v>7129291</v>
      </c>
      <c r="O32" s="31">
        <f t="shared" si="0"/>
        <v>2368760</v>
      </c>
      <c r="P32" s="31">
        <f t="shared" si="0"/>
        <v>2373017</v>
      </c>
      <c r="Q32" s="31">
        <f t="shared" si="0"/>
        <v>2367415</v>
      </c>
      <c r="R32" s="31">
        <f t="shared" si="0"/>
        <v>7109192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21754253</v>
      </c>
      <c r="X32" s="31">
        <f t="shared" si="0"/>
        <v>30808862</v>
      </c>
      <c r="Y32" s="31">
        <f t="shared" si="0"/>
        <v>-9054609</v>
      </c>
      <c r="Z32" s="32">
        <f>+IF(X32&lt;&gt;0,+(Y32/X32)*100,0)</f>
        <v>-29.389624972191442</v>
      </c>
      <c r="AA32" s="29">
        <f>SUM(AA6:AA31)</f>
        <v>37151490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12507022</v>
      </c>
      <c r="F34" s="22">
        <v>12507022</v>
      </c>
      <c r="G34" s="22"/>
      <c r="H34" s="22">
        <v>2103024</v>
      </c>
      <c r="I34" s="22">
        <v>1078558</v>
      </c>
      <c r="J34" s="22">
        <v>3181582</v>
      </c>
      <c r="K34" s="22"/>
      <c r="L34" s="22"/>
      <c r="M34" s="22"/>
      <c r="N34" s="22"/>
      <c r="O34" s="22">
        <v>2688</v>
      </c>
      <c r="P34" s="22"/>
      <c r="Q34" s="22"/>
      <c r="R34" s="22">
        <v>2688</v>
      </c>
      <c r="S34" s="22"/>
      <c r="T34" s="22"/>
      <c r="U34" s="22"/>
      <c r="V34" s="22"/>
      <c r="W34" s="22">
        <v>3184270</v>
      </c>
      <c r="X34" s="22">
        <v>9380259</v>
      </c>
      <c r="Y34" s="22">
        <v>-6195989</v>
      </c>
      <c r="Z34" s="23">
        <v>-66.053495964237229</v>
      </c>
      <c r="AA34" s="20">
        <v>12507022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8474195</v>
      </c>
      <c r="F37" s="22">
        <v>8474195</v>
      </c>
      <c r="G37" s="22">
        <v>12880</v>
      </c>
      <c r="H37" s="22">
        <v>451069</v>
      </c>
      <c r="I37" s="22">
        <v>70</v>
      </c>
      <c r="J37" s="22">
        <v>464019</v>
      </c>
      <c r="K37" s="22">
        <v>968411</v>
      </c>
      <c r="L37" s="22">
        <v>387332</v>
      </c>
      <c r="M37" s="22">
        <v>283645</v>
      </c>
      <c r="N37" s="22">
        <v>1639388</v>
      </c>
      <c r="O37" s="22">
        <v>113579</v>
      </c>
      <c r="P37" s="22">
        <v>223545</v>
      </c>
      <c r="Q37" s="22">
        <v>162535</v>
      </c>
      <c r="R37" s="22">
        <v>499659</v>
      </c>
      <c r="S37" s="22"/>
      <c r="T37" s="22"/>
      <c r="U37" s="22"/>
      <c r="V37" s="22"/>
      <c r="W37" s="22">
        <v>2603066</v>
      </c>
      <c r="X37" s="22">
        <v>6355647</v>
      </c>
      <c r="Y37" s="22">
        <v>-3752581</v>
      </c>
      <c r="Z37" s="23">
        <v>-59.043257122366931</v>
      </c>
      <c r="AA37" s="20">
        <v>8474195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6476787</v>
      </c>
      <c r="F39" s="22">
        <v>6476787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4857588</v>
      </c>
      <c r="Y39" s="22">
        <v>-4857588</v>
      </c>
      <c r="Z39" s="23">
        <v>-100</v>
      </c>
      <c r="AA39" s="20">
        <v>6476787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532306</v>
      </c>
      <c r="F41" s="22">
        <v>532306</v>
      </c>
      <c r="G41" s="22">
        <v>217391</v>
      </c>
      <c r="H41" s="22">
        <v>500792</v>
      </c>
      <c r="I41" s="22">
        <v>216000</v>
      </c>
      <c r="J41" s="22">
        <v>934183</v>
      </c>
      <c r="K41" s="22"/>
      <c r="L41" s="22">
        <v>172200</v>
      </c>
      <c r="M41" s="22">
        <v>216000</v>
      </c>
      <c r="N41" s="22">
        <v>388200</v>
      </c>
      <c r="O41" s="22">
        <v>756000</v>
      </c>
      <c r="P41" s="22"/>
      <c r="Q41" s="22"/>
      <c r="R41" s="22">
        <v>756000</v>
      </c>
      <c r="S41" s="22"/>
      <c r="T41" s="22"/>
      <c r="U41" s="22"/>
      <c r="V41" s="22"/>
      <c r="W41" s="22">
        <v>2078383</v>
      </c>
      <c r="X41" s="22">
        <v>399231</v>
      </c>
      <c r="Y41" s="22">
        <v>1679152</v>
      </c>
      <c r="Z41" s="23">
        <v>420.59659695765106</v>
      </c>
      <c r="AA41" s="20">
        <v>532306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23340547</v>
      </c>
      <c r="F43" s="22">
        <v>23340547</v>
      </c>
      <c r="G43" s="22"/>
      <c r="H43" s="22">
        <v>5572</v>
      </c>
      <c r="I43" s="22">
        <v>116210</v>
      </c>
      <c r="J43" s="22">
        <v>121782</v>
      </c>
      <c r="K43" s="22">
        <v>7290</v>
      </c>
      <c r="L43" s="22">
        <v>20871</v>
      </c>
      <c r="M43" s="22">
        <v>8143</v>
      </c>
      <c r="N43" s="22">
        <v>36304</v>
      </c>
      <c r="O43" s="22">
        <v>9445</v>
      </c>
      <c r="P43" s="22">
        <v>66695</v>
      </c>
      <c r="Q43" s="22">
        <v>11019</v>
      </c>
      <c r="R43" s="22">
        <v>87159</v>
      </c>
      <c r="S43" s="22"/>
      <c r="T43" s="22"/>
      <c r="U43" s="22"/>
      <c r="V43" s="22"/>
      <c r="W43" s="22">
        <v>245245</v>
      </c>
      <c r="X43" s="22">
        <v>17505414</v>
      </c>
      <c r="Y43" s="22">
        <v>-17260169</v>
      </c>
      <c r="Z43" s="23">
        <v>-98.599033419032537</v>
      </c>
      <c r="AA43" s="20">
        <v>23340547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6021228</v>
      </c>
      <c r="F44" s="22">
        <v>6021228</v>
      </c>
      <c r="G44" s="22">
        <v>3664</v>
      </c>
      <c r="H44" s="22">
        <v>405646</v>
      </c>
      <c r="I44" s="22">
        <v>483747</v>
      </c>
      <c r="J44" s="22">
        <v>893057</v>
      </c>
      <c r="K44" s="22">
        <v>1335445</v>
      </c>
      <c r="L44" s="22">
        <v>974341</v>
      </c>
      <c r="M44" s="22">
        <v>5330</v>
      </c>
      <c r="N44" s="22">
        <v>2315116</v>
      </c>
      <c r="O44" s="22"/>
      <c r="P44" s="22">
        <v>592172</v>
      </c>
      <c r="Q44" s="22">
        <v>454280</v>
      </c>
      <c r="R44" s="22">
        <v>1046452</v>
      </c>
      <c r="S44" s="22"/>
      <c r="T44" s="22"/>
      <c r="U44" s="22"/>
      <c r="V44" s="22"/>
      <c r="W44" s="22">
        <v>4254625</v>
      </c>
      <c r="X44" s="22">
        <v>4515921</v>
      </c>
      <c r="Y44" s="22">
        <v>-261296</v>
      </c>
      <c r="Z44" s="23">
        <v>-5.7861065328645029</v>
      </c>
      <c r="AA44" s="20">
        <v>6021228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57352085</v>
      </c>
      <c r="F47" s="31">
        <f t="shared" si="1"/>
        <v>57352085</v>
      </c>
      <c r="G47" s="31">
        <f t="shared" si="1"/>
        <v>233935</v>
      </c>
      <c r="H47" s="31">
        <f t="shared" si="1"/>
        <v>3466103</v>
      </c>
      <c r="I47" s="31">
        <f t="shared" si="1"/>
        <v>1894585</v>
      </c>
      <c r="J47" s="31">
        <f t="shared" si="1"/>
        <v>5594623</v>
      </c>
      <c r="K47" s="31">
        <f t="shared" si="1"/>
        <v>2311146</v>
      </c>
      <c r="L47" s="31">
        <f t="shared" si="1"/>
        <v>1554744</v>
      </c>
      <c r="M47" s="31">
        <f t="shared" si="1"/>
        <v>513118</v>
      </c>
      <c r="N47" s="31">
        <f t="shared" si="1"/>
        <v>4379008</v>
      </c>
      <c r="O47" s="31">
        <f t="shared" si="1"/>
        <v>881712</v>
      </c>
      <c r="P47" s="31">
        <f t="shared" si="1"/>
        <v>882412</v>
      </c>
      <c r="Q47" s="31">
        <f t="shared" si="1"/>
        <v>627834</v>
      </c>
      <c r="R47" s="31">
        <f t="shared" si="1"/>
        <v>2391958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12365589</v>
      </c>
      <c r="X47" s="31">
        <f t="shared" si="1"/>
        <v>43014060</v>
      </c>
      <c r="Y47" s="31">
        <f t="shared" si="1"/>
        <v>-30648471</v>
      </c>
      <c r="Z47" s="32">
        <f>+IF(X47&lt;&gt;0,+(Y47/X47)*100,0)</f>
        <v>-71.252216135840229</v>
      </c>
      <c r="AA47" s="29">
        <f>SUM(AA34:AA46)</f>
        <v>57352085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-20200595</v>
      </c>
      <c r="F48" s="41">
        <f t="shared" si="2"/>
        <v>-20200595</v>
      </c>
      <c r="G48" s="41">
        <f t="shared" si="2"/>
        <v>2414793</v>
      </c>
      <c r="H48" s="41">
        <f t="shared" si="2"/>
        <v>-998223</v>
      </c>
      <c r="I48" s="41">
        <f t="shared" si="2"/>
        <v>504577</v>
      </c>
      <c r="J48" s="41">
        <f t="shared" si="2"/>
        <v>1921147</v>
      </c>
      <c r="K48" s="41">
        <f t="shared" si="2"/>
        <v>70541</v>
      </c>
      <c r="L48" s="41">
        <f t="shared" si="2"/>
        <v>831213</v>
      </c>
      <c r="M48" s="41">
        <f t="shared" si="2"/>
        <v>1848529</v>
      </c>
      <c r="N48" s="41">
        <f t="shared" si="2"/>
        <v>2750283</v>
      </c>
      <c r="O48" s="41">
        <f t="shared" si="2"/>
        <v>1487048</v>
      </c>
      <c r="P48" s="41">
        <f t="shared" si="2"/>
        <v>1490605</v>
      </c>
      <c r="Q48" s="41">
        <f t="shared" si="2"/>
        <v>1739581</v>
      </c>
      <c r="R48" s="41">
        <f t="shared" si="2"/>
        <v>4717234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9388664</v>
      </c>
      <c r="X48" s="41">
        <f t="shared" si="2"/>
        <v>-12205198</v>
      </c>
      <c r="Y48" s="41">
        <f t="shared" si="2"/>
        <v>21593862</v>
      </c>
      <c r="Z48" s="42">
        <f>+IF(X48&lt;&gt;0,+(Y48/X48)*100,0)</f>
        <v>-176.92348784509682</v>
      </c>
      <c r="AA48" s="39">
        <f>+AA32-AA47</f>
        <v>-20200595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-20200595</v>
      </c>
      <c r="F51" s="50">
        <f t="shared" si="3"/>
        <v>-20200595</v>
      </c>
      <c r="G51" s="50">
        <f t="shared" si="3"/>
        <v>2414793</v>
      </c>
      <c r="H51" s="50">
        <f t="shared" si="3"/>
        <v>-998223</v>
      </c>
      <c r="I51" s="50">
        <f t="shared" si="3"/>
        <v>504577</v>
      </c>
      <c r="J51" s="50">
        <f t="shared" si="3"/>
        <v>1921147</v>
      </c>
      <c r="K51" s="50">
        <f t="shared" si="3"/>
        <v>70541</v>
      </c>
      <c r="L51" s="50">
        <f t="shared" si="3"/>
        <v>831213</v>
      </c>
      <c r="M51" s="50">
        <f t="shared" si="3"/>
        <v>1848529</v>
      </c>
      <c r="N51" s="50">
        <f t="shared" si="3"/>
        <v>2750283</v>
      </c>
      <c r="O51" s="50">
        <f t="shared" si="3"/>
        <v>1487048</v>
      </c>
      <c r="P51" s="50">
        <f t="shared" si="3"/>
        <v>1490605</v>
      </c>
      <c r="Q51" s="50">
        <f t="shared" si="3"/>
        <v>1739581</v>
      </c>
      <c r="R51" s="50">
        <f t="shared" si="3"/>
        <v>4717234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9388664</v>
      </c>
      <c r="X51" s="50">
        <f t="shared" si="3"/>
        <v>-12205198</v>
      </c>
      <c r="Y51" s="50">
        <f t="shared" si="3"/>
        <v>21593862</v>
      </c>
      <c r="Z51" s="51">
        <f>+IF(X51&lt;&gt;0,+(Y51/X51)*100,0)</f>
        <v>-176.92348784509682</v>
      </c>
      <c r="AA51" s="48">
        <f>SUM(AA48:AA50)</f>
        <v>-20200595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-20200595</v>
      </c>
      <c r="F53" s="56">
        <f t="shared" si="4"/>
        <v>-20200595</v>
      </c>
      <c r="G53" s="56">
        <f t="shared" si="4"/>
        <v>2414793</v>
      </c>
      <c r="H53" s="56">
        <f t="shared" si="4"/>
        <v>-998223</v>
      </c>
      <c r="I53" s="56">
        <f t="shared" si="4"/>
        <v>504577</v>
      </c>
      <c r="J53" s="56">
        <f t="shared" si="4"/>
        <v>1921147</v>
      </c>
      <c r="K53" s="56">
        <f t="shared" si="4"/>
        <v>70541</v>
      </c>
      <c r="L53" s="56">
        <f t="shared" si="4"/>
        <v>831213</v>
      </c>
      <c r="M53" s="56">
        <f t="shared" si="4"/>
        <v>1848529</v>
      </c>
      <c r="N53" s="56">
        <f t="shared" si="4"/>
        <v>2750283</v>
      </c>
      <c r="O53" s="56">
        <f t="shared" si="4"/>
        <v>1487048</v>
      </c>
      <c r="P53" s="56">
        <f t="shared" si="4"/>
        <v>1490605</v>
      </c>
      <c r="Q53" s="56">
        <f t="shared" si="4"/>
        <v>1739581</v>
      </c>
      <c r="R53" s="56">
        <f t="shared" si="4"/>
        <v>4717234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9388664</v>
      </c>
      <c r="X53" s="56">
        <f t="shared" si="4"/>
        <v>-12205198</v>
      </c>
      <c r="Y53" s="56">
        <f t="shared" si="4"/>
        <v>21593862</v>
      </c>
      <c r="Z53" s="57">
        <f>+IF(X53&lt;&gt;0,+(Y53/X53)*100,0)</f>
        <v>-176.92348784509682</v>
      </c>
      <c r="AA53" s="54">
        <f>+AA51-AA52</f>
        <v>-20200595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-20200595</v>
      </c>
      <c r="F56" s="50">
        <f t="shared" si="5"/>
        <v>-20200595</v>
      </c>
      <c r="G56" s="50">
        <f t="shared" si="5"/>
        <v>2414793</v>
      </c>
      <c r="H56" s="50">
        <f t="shared" si="5"/>
        <v>-998223</v>
      </c>
      <c r="I56" s="50">
        <f t="shared" si="5"/>
        <v>504577</v>
      </c>
      <c r="J56" s="50">
        <f t="shared" si="5"/>
        <v>1921147</v>
      </c>
      <c r="K56" s="50">
        <f t="shared" si="5"/>
        <v>70541</v>
      </c>
      <c r="L56" s="50">
        <f t="shared" si="5"/>
        <v>831213</v>
      </c>
      <c r="M56" s="50">
        <f t="shared" si="5"/>
        <v>1848529</v>
      </c>
      <c r="N56" s="50">
        <f t="shared" si="5"/>
        <v>2750283</v>
      </c>
      <c r="O56" s="50">
        <f t="shared" si="5"/>
        <v>1487048</v>
      </c>
      <c r="P56" s="50">
        <f t="shared" si="5"/>
        <v>1490605</v>
      </c>
      <c r="Q56" s="50">
        <f t="shared" si="5"/>
        <v>1739581</v>
      </c>
      <c r="R56" s="50">
        <f t="shared" si="5"/>
        <v>4717234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9388664</v>
      </c>
      <c r="X56" s="50">
        <f t="shared" si="5"/>
        <v>-12205198</v>
      </c>
      <c r="Y56" s="50">
        <f t="shared" si="5"/>
        <v>21593862</v>
      </c>
      <c r="Z56" s="51">
        <f>+IF(X56&lt;&gt;0,+(Y56/X56)*100,0)</f>
        <v>-176.92348784509682</v>
      </c>
      <c r="AA56" s="48">
        <f>SUM(AA53:AA55)</f>
        <v>-20200595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-20200595</v>
      </c>
      <c r="F59" s="67">
        <f t="shared" si="6"/>
        <v>-20200595</v>
      </c>
      <c r="G59" s="67">
        <f t="shared" si="6"/>
        <v>2414793</v>
      </c>
      <c r="H59" s="67">
        <f t="shared" si="6"/>
        <v>-998223</v>
      </c>
      <c r="I59" s="67">
        <f t="shared" si="6"/>
        <v>504577</v>
      </c>
      <c r="J59" s="67">
        <f t="shared" si="6"/>
        <v>1921147</v>
      </c>
      <c r="K59" s="67">
        <f t="shared" si="6"/>
        <v>70541</v>
      </c>
      <c r="L59" s="67">
        <f t="shared" si="6"/>
        <v>831213</v>
      </c>
      <c r="M59" s="67">
        <f t="shared" si="6"/>
        <v>1848529</v>
      </c>
      <c r="N59" s="67">
        <f t="shared" si="6"/>
        <v>2750283</v>
      </c>
      <c r="O59" s="67">
        <f t="shared" si="6"/>
        <v>1487048</v>
      </c>
      <c r="P59" s="67">
        <f t="shared" si="6"/>
        <v>1490605</v>
      </c>
      <c r="Q59" s="67">
        <f t="shared" si="6"/>
        <v>1739581</v>
      </c>
      <c r="R59" s="67">
        <f t="shared" si="6"/>
        <v>4717234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9388664</v>
      </c>
      <c r="X59" s="67">
        <f t="shared" si="6"/>
        <v>-12205198</v>
      </c>
      <c r="Y59" s="67">
        <f t="shared" si="6"/>
        <v>21593862</v>
      </c>
      <c r="Z59" s="68">
        <f>+IF(X59&lt;&gt;0,+(Y59/X59)*100,0)</f>
        <v>-176.92348784509682</v>
      </c>
      <c r="AA59" s="65">
        <f>SUM(AA56:AA58)</f>
        <v>-20200595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41922867</v>
      </c>
      <c r="D8" s="20"/>
      <c r="E8" s="21">
        <v>48724144</v>
      </c>
      <c r="F8" s="22">
        <v>48724144</v>
      </c>
      <c r="G8" s="22">
        <v>3963618</v>
      </c>
      <c r="H8" s="22">
        <v>3624187</v>
      </c>
      <c r="I8" s="22">
        <v>3603925</v>
      </c>
      <c r="J8" s="22">
        <v>11191730</v>
      </c>
      <c r="K8" s="22">
        <v>3575414</v>
      </c>
      <c r="L8" s="22">
        <v>3584405</v>
      </c>
      <c r="M8" s="22">
        <v>3594526</v>
      </c>
      <c r="N8" s="22">
        <v>10754345</v>
      </c>
      <c r="O8" s="22">
        <v>3648695</v>
      </c>
      <c r="P8" s="22">
        <v>3594945</v>
      </c>
      <c r="Q8" s="22">
        <v>3595218</v>
      </c>
      <c r="R8" s="22">
        <v>10838858</v>
      </c>
      <c r="S8" s="22"/>
      <c r="T8" s="22"/>
      <c r="U8" s="22"/>
      <c r="V8" s="22"/>
      <c r="W8" s="22">
        <v>32784933</v>
      </c>
      <c r="X8" s="22">
        <v>36543105</v>
      </c>
      <c r="Y8" s="22">
        <v>-3758172</v>
      </c>
      <c r="Z8" s="23">
        <v>-10.2842164068981</v>
      </c>
      <c r="AA8" s="20">
        <v>48724144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2685900</v>
      </c>
      <c r="F13" s="22">
        <v>2685900</v>
      </c>
      <c r="G13" s="22"/>
      <c r="H13" s="22"/>
      <c r="I13" s="22">
        <v>509696</v>
      </c>
      <c r="J13" s="22">
        <v>509696</v>
      </c>
      <c r="K13" s="22"/>
      <c r="L13" s="22"/>
      <c r="M13" s="22"/>
      <c r="N13" s="22"/>
      <c r="O13" s="22">
        <v>535106</v>
      </c>
      <c r="P13" s="22">
        <v>540976</v>
      </c>
      <c r="Q13" s="22">
        <v>546494</v>
      </c>
      <c r="R13" s="22">
        <v>1622576</v>
      </c>
      <c r="S13" s="22"/>
      <c r="T13" s="22"/>
      <c r="U13" s="22"/>
      <c r="V13" s="22"/>
      <c r="W13" s="22">
        <v>2132272</v>
      </c>
      <c r="X13" s="22">
        <v>2014425</v>
      </c>
      <c r="Y13" s="22">
        <v>117847</v>
      </c>
      <c r="Z13" s="23">
        <v>5.850155751641287</v>
      </c>
      <c r="AA13" s="20">
        <v>2685900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4528320</v>
      </c>
      <c r="F25" s="22">
        <v>4528320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3396240</v>
      </c>
      <c r="Y25" s="22">
        <v>-3396240</v>
      </c>
      <c r="Z25" s="23">
        <v>-100</v>
      </c>
      <c r="AA25" s="20">
        <v>4528320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41922867</v>
      </c>
      <c r="D32" s="29">
        <f t="shared" ref="D32:Y32" si="0">SUM(D6:D31)</f>
        <v>0</v>
      </c>
      <c r="E32" s="30">
        <f t="shared" si="0"/>
        <v>55938364</v>
      </c>
      <c r="F32" s="31">
        <f t="shared" si="0"/>
        <v>55938364</v>
      </c>
      <c r="G32" s="31">
        <f t="shared" si="0"/>
        <v>3963618</v>
      </c>
      <c r="H32" s="31">
        <f t="shared" si="0"/>
        <v>3624187</v>
      </c>
      <c r="I32" s="31">
        <f t="shared" si="0"/>
        <v>4113621</v>
      </c>
      <c r="J32" s="31">
        <f t="shared" si="0"/>
        <v>11701426</v>
      </c>
      <c r="K32" s="31">
        <f t="shared" si="0"/>
        <v>3575414</v>
      </c>
      <c r="L32" s="31">
        <f t="shared" si="0"/>
        <v>3584405</v>
      </c>
      <c r="M32" s="31">
        <f t="shared" si="0"/>
        <v>3594526</v>
      </c>
      <c r="N32" s="31">
        <f t="shared" si="0"/>
        <v>10754345</v>
      </c>
      <c r="O32" s="31">
        <f t="shared" si="0"/>
        <v>4183801</v>
      </c>
      <c r="P32" s="31">
        <f t="shared" si="0"/>
        <v>4135921</v>
      </c>
      <c r="Q32" s="31">
        <f t="shared" si="0"/>
        <v>4141712</v>
      </c>
      <c r="R32" s="31">
        <f t="shared" si="0"/>
        <v>12461434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34917205</v>
      </c>
      <c r="X32" s="31">
        <f t="shared" si="0"/>
        <v>41953770</v>
      </c>
      <c r="Y32" s="31">
        <f t="shared" si="0"/>
        <v>-7036565</v>
      </c>
      <c r="Z32" s="32">
        <f>+IF(X32&lt;&gt;0,+(Y32/X32)*100,0)</f>
        <v>-16.772187576944813</v>
      </c>
      <c r="AA32" s="29">
        <f>SUM(AA6:AA31)</f>
        <v>55938364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54231664</v>
      </c>
      <c r="D34" s="20"/>
      <c r="E34" s="21">
        <v>48240949</v>
      </c>
      <c r="F34" s="22">
        <v>48240949</v>
      </c>
      <c r="G34" s="22">
        <v>3685829</v>
      </c>
      <c r="H34" s="22">
        <v>4153389</v>
      </c>
      <c r="I34" s="22">
        <v>3775802</v>
      </c>
      <c r="J34" s="22">
        <v>11615020</v>
      </c>
      <c r="K34" s="22"/>
      <c r="L34" s="22">
        <v>15541796</v>
      </c>
      <c r="M34" s="22">
        <v>-7839216</v>
      </c>
      <c r="N34" s="22">
        <v>7702580</v>
      </c>
      <c r="O34" s="22">
        <v>5343768</v>
      </c>
      <c r="P34" s="22">
        <v>3946823</v>
      </c>
      <c r="Q34" s="22">
        <v>3699543</v>
      </c>
      <c r="R34" s="22">
        <v>12990134</v>
      </c>
      <c r="S34" s="22"/>
      <c r="T34" s="22"/>
      <c r="U34" s="22"/>
      <c r="V34" s="22"/>
      <c r="W34" s="22">
        <v>32307734</v>
      </c>
      <c r="X34" s="22">
        <v>36180720</v>
      </c>
      <c r="Y34" s="22">
        <v>-3872986</v>
      </c>
      <c r="Z34" s="23">
        <v>-10.704557565465807</v>
      </c>
      <c r="AA34" s="20">
        <v>48240949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31573</v>
      </c>
      <c r="D37" s="20"/>
      <c r="E37" s="21">
        <v>4689754</v>
      </c>
      <c r="F37" s="22">
        <v>4689754</v>
      </c>
      <c r="G37" s="22"/>
      <c r="H37" s="22">
        <v>2447</v>
      </c>
      <c r="I37" s="22">
        <v>1714</v>
      </c>
      <c r="J37" s="22">
        <v>4161</v>
      </c>
      <c r="K37" s="22"/>
      <c r="L37" s="22">
        <v>6477</v>
      </c>
      <c r="M37" s="22">
        <v>-2447</v>
      </c>
      <c r="N37" s="22">
        <v>4030</v>
      </c>
      <c r="O37" s="22">
        <v>360</v>
      </c>
      <c r="P37" s="22">
        <v>1028</v>
      </c>
      <c r="Q37" s="22">
        <v>5020</v>
      </c>
      <c r="R37" s="22">
        <v>6408</v>
      </c>
      <c r="S37" s="22"/>
      <c r="T37" s="22"/>
      <c r="U37" s="22"/>
      <c r="V37" s="22"/>
      <c r="W37" s="22">
        <v>14599</v>
      </c>
      <c r="X37" s="22">
        <v>3517299</v>
      </c>
      <c r="Y37" s="22">
        <v>-3502700</v>
      </c>
      <c r="Z37" s="23">
        <v>-99.584937191862281</v>
      </c>
      <c r="AA37" s="20">
        <v>4689754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10000000</v>
      </c>
      <c r="Y38" s="22">
        <v>-10000000</v>
      </c>
      <c r="Z38" s="23">
        <v>-100</v>
      </c>
      <c r="AA38" s="20">
        <v>25000000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20000000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1705509</v>
      </c>
      <c r="D41" s="20"/>
      <c r="E41" s="21">
        <v>9156897</v>
      </c>
      <c r="F41" s="22">
        <v>9156897</v>
      </c>
      <c r="G41" s="22"/>
      <c r="H41" s="22">
        <v>126328</v>
      </c>
      <c r="I41" s="22">
        <v>389555</v>
      </c>
      <c r="J41" s="22">
        <v>515883</v>
      </c>
      <c r="K41" s="22"/>
      <c r="L41" s="22">
        <v>251944</v>
      </c>
      <c r="M41" s="22">
        <v>-126328</v>
      </c>
      <c r="N41" s="22">
        <v>125616</v>
      </c>
      <c r="O41" s="22">
        <v>147543</v>
      </c>
      <c r="P41" s="22">
        <v>78490</v>
      </c>
      <c r="Q41" s="22">
        <v>99454</v>
      </c>
      <c r="R41" s="22">
        <v>325487</v>
      </c>
      <c r="S41" s="22"/>
      <c r="T41" s="22"/>
      <c r="U41" s="22"/>
      <c r="V41" s="22"/>
      <c r="W41" s="22">
        <v>966986</v>
      </c>
      <c r="X41" s="22">
        <v>6867675</v>
      </c>
      <c r="Y41" s="22">
        <v>-5900689</v>
      </c>
      <c r="Z41" s="23">
        <v>-85.919747221585169</v>
      </c>
      <c r="AA41" s="20">
        <v>9156897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320357</v>
      </c>
      <c r="D43" s="20"/>
      <c r="E43" s="21">
        <v>1000000</v>
      </c>
      <c r="F43" s="22">
        <v>500000</v>
      </c>
      <c r="G43" s="22">
        <v>198</v>
      </c>
      <c r="H43" s="22">
        <v>116</v>
      </c>
      <c r="I43" s="22"/>
      <c r="J43" s="22">
        <v>314</v>
      </c>
      <c r="K43" s="22">
        <v>27</v>
      </c>
      <c r="L43" s="22"/>
      <c r="M43" s="22"/>
      <c r="N43" s="22">
        <v>27</v>
      </c>
      <c r="O43" s="22"/>
      <c r="P43" s="22"/>
      <c r="Q43" s="22"/>
      <c r="R43" s="22"/>
      <c r="S43" s="22"/>
      <c r="T43" s="22"/>
      <c r="U43" s="22"/>
      <c r="V43" s="22"/>
      <c r="W43" s="22">
        <v>341</v>
      </c>
      <c r="X43" s="22">
        <v>549997</v>
      </c>
      <c r="Y43" s="22">
        <v>-549656</v>
      </c>
      <c r="Z43" s="23">
        <v>-99.937999661816335</v>
      </c>
      <c r="AA43" s="20">
        <v>500000</v>
      </c>
    </row>
    <row r="44" spans="1:27" x14ac:dyDescent="0.25">
      <c r="A44" s="19" t="s">
        <v>69</v>
      </c>
      <c r="B44" s="15" t="s">
        <v>32</v>
      </c>
      <c r="C44" s="20">
        <v>8027534</v>
      </c>
      <c r="D44" s="20"/>
      <c r="E44" s="21">
        <v>15600062</v>
      </c>
      <c r="F44" s="22">
        <v>31500062</v>
      </c>
      <c r="G44" s="22">
        <v>637564</v>
      </c>
      <c r="H44" s="22">
        <v>2059778</v>
      </c>
      <c r="I44" s="22">
        <v>4056840</v>
      </c>
      <c r="J44" s="22">
        <v>6754182</v>
      </c>
      <c r="K44" s="22">
        <v>503030</v>
      </c>
      <c r="L44" s="22">
        <v>3295120</v>
      </c>
      <c r="M44" s="22">
        <v>-1712747</v>
      </c>
      <c r="N44" s="22">
        <v>2085403</v>
      </c>
      <c r="O44" s="22">
        <v>4279668</v>
      </c>
      <c r="P44" s="22">
        <v>1773245</v>
      </c>
      <c r="Q44" s="22">
        <v>31796</v>
      </c>
      <c r="R44" s="22">
        <v>6084709</v>
      </c>
      <c r="S44" s="22"/>
      <c r="T44" s="22"/>
      <c r="U44" s="22"/>
      <c r="V44" s="22"/>
      <c r="W44" s="22">
        <v>14924294</v>
      </c>
      <c r="X44" s="22">
        <v>13510039</v>
      </c>
      <c r="Y44" s="22">
        <v>1414255</v>
      </c>
      <c r="Z44" s="23">
        <v>10.46817851525077</v>
      </c>
      <c r="AA44" s="20">
        <v>31500062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64316637</v>
      </c>
      <c r="D47" s="29">
        <f t="shared" ref="D47:Y47" si="1">SUM(D34:D46)</f>
        <v>0</v>
      </c>
      <c r="E47" s="30">
        <f t="shared" si="1"/>
        <v>98687662</v>
      </c>
      <c r="F47" s="31">
        <f t="shared" si="1"/>
        <v>119087662</v>
      </c>
      <c r="G47" s="31">
        <f t="shared" si="1"/>
        <v>4323591</v>
      </c>
      <c r="H47" s="31">
        <f t="shared" si="1"/>
        <v>6342058</v>
      </c>
      <c r="I47" s="31">
        <f t="shared" si="1"/>
        <v>8223911</v>
      </c>
      <c r="J47" s="31">
        <f t="shared" si="1"/>
        <v>18889560</v>
      </c>
      <c r="K47" s="31">
        <f t="shared" si="1"/>
        <v>503057</v>
      </c>
      <c r="L47" s="31">
        <f t="shared" si="1"/>
        <v>19095337</v>
      </c>
      <c r="M47" s="31">
        <f t="shared" si="1"/>
        <v>-9680738</v>
      </c>
      <c r="N47" s="31">
        <f t="shared" si="1"/>
        <v>9917656</v>
      </c>
      <c r="O47" s="31">
        <f t="shared" si="1"/>
        <v>9771339</v>
      </c>
      <c r="P47" s="31">
        <f t="shared" si="1"/>
        <v>5799586</v>
      </c>
      <c r="Q47" s="31">
        <f t="shared" si="1"/>
        <v>3835813</v>
      </c>
      <c r="R47" s="31">
        <f t="shared" si="1"/>
        <v>19406738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48213954</v>
      </c>
      <c r="X47" s="31">
        <f t="shared" si="1"/>
        <v>70625730</v>
      </c>
      <c r="Y47" s="31">
        <f t="shared" si="1"/>
        <v>-22411776</v>
      </c>
      <c r="Z47" s="32">
        <f>+IF(X47&lt;&gt;0,+(Y47/X47)*100,0)</f>
        <v>-31.733160138663347</v>
      </c>
      <c r="AA47" s="29">
        <f>SUM(AA34:AA46)</f>
        <v>119087662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-22393770</v>
      </c>
      <c r="D48" s="39">
        <f t="shared" si="2"/>
        <v>0</v>
      </c>
      <c r="E48" s="40">
        <f t="shared" si="2"/>
        <v>-42749298</v>
      </c>
      <c r="F48" s="41">
        <f t="shared" si="2"/>
        <v>-63149298</v>
      </c>
      <c r="G48" s="41">
        <f t="shared" si="2"/>
        <v>-359973</v>
      </c>
      <c r="H48" s="41">
        <f t="shared" si="2"/>
        <v>-2717871</v>
      </c>
      <c r="I48" s="41">
        <f t="shared" si="2"/>
        <v>-4110290</v>
      </c>
      <c r="J48" s="41">
        <f t="shared" si="2"/>
        <v>-7188134</v>
      </c>
      <c r="K48" s="41">
        <f t="shared" si="2"/>
        <v>3072357</v>
      </c>
      <c r="L48" s="41">
        <f t="shared" si="2"/>
        <v>-15510932</v>
      </c>
      <c r="M48" s="41">
        <f t="shared" si="2"/>
        <v>13275264</v>
      </c>
      <c r="N48" s="41">
        <f t="shared" si="2"/>
        <v>836689</v>
      </c>
      <c r="O48" s="41">
        <f t="shared" si="2"/>
        <v>-5587538</v>
      </c>
      <c r="P48" s="41">
        <f t="shared" si="2"/>
        <v>-1663665</v>
      </c>
      <c r="Q48" s="41">
        <f t="shared" si="2"/>
        <v>305899</v>
      </c>
      <c r="R48" s="41">
        <f t="shared" si="2"/>
        <v>-6945304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-13296749</v>
      </c>
      <c r="X48" s="41">
        <f t="shared" si="2"/>
        <v>-28671960</v>
      </c>
      <c r="Y48" s="41">
        <f t="shared" si="2"/>
        <v>15375211</v>
      </c>
      <c r="Z48" s="42">
        <f>+IF(X48&lt;&gt;0,+(Y48/X48)*100,0)</f>
        <v>-53.624555140283405</v>
      </c>
      <c r="AA48" s="39">
        <f>+AA32-AA47</f>
        <v>-63149298</v>
      </c>
    </row>
    <row r="49" spans="1:27" x14ac:dyDescent="0.25">
      <c r="A49" s="43" t="s">
        <v>74</v>
      </c>
      <c r="B49" s="15" t="s">
        <v>32</v>
      </c>
      <c r="C49" s="20">
        <v>107248666</v>
      </c>
      <c r="D49" s="20"/>
      <c r="E49" s="21">
        <v>83603502</v>
      </c>
      <c r="F49" s="22">
        <v>120423308</v>
      </c>
      <c r="G49" s="22"/>
      <c r="H49" s="22">
        <v>16480424</v>
      </c>
      <c r="I49" s="22">
        <v>532544</v>
      </c>
      <c r="J49" s="22">
        <v>17012968</v>
      </c>
      <c r="K49" s="22">
        <v>8676824</v>
      </c>
      <c r="L49" s="22"/>
      <c r="M49" s="22">
        <v>2904687</v>
      </c>
      <c r="N49" s="22">
        <v>11581511</v>
      </c>
      <c r="O49" s="22"/>
      <c r="P49" s="22">
        <v>14701494</v>
      </c>
      <c r="Q49" s="22"/>
      <c r="R49" s="22">
        <v>14701494</v>
      </c>
      <c r="S49" s="22"/>
      <c r="T49" s="22"/>
      <c r="U49" s="22"/>
      <c r="V49" s="22"/>
      <c r="W49" s="22">
        <v>43295973</v>
      </c>
      <c r="X49" s="22">
        <v>77430553</v>
      </c>
      <c r="Y49" s="22">
        <v>-34134580</v>
      </c>
      <c r="Z49" s="23">
        <v>-44.084122710579116</v>
      </c>
      <c r="AA49" s="20">
        <v>120423308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84854896</v>
      </c>
      <c r="D51" s="48">
        <f t="shared" si="3"/>
        <v>0</v>
      </c>
      <c r="E51" s="49">
        <f t="shared" si="3"/>
        <v>40854204</v>
      </c>
      <c r="F51" s="50">
        <f t="shared" si="3"/>
        <v>57274010</v>
      </c>
      <c r="G51" s="50">
        <f t="shared" si="3"/>
        <v>-359973</v>
      </c>
      <c r="H51" s="50">
        <f t="shared" si="3"/>
        <v>13762553</v>
      </c>
      <c r="I51" s="50">
        <f t="shared" si="3"/>
        <v>-3577746</v>
      </c>
      <c r="J51" s="50">
        <f t="shared" si="3"/>
        <v>9824834</v>
      </c>
      <c r="K51" s="50">
        <f t="shared" si="3"/>
        <v>11749181</v>
      </c>
      <c r="L51" s="50">
        <f t="shared" si="3"/>
        <v>-15510932</v>
      </c>
      <c r="M51" s="50">
        <f t="shared" si="3"/>
        <v>16179951</v>
      </c>
      <c r="N51" s="50">
        <f t="shared" si="3"/>
        <v>12418200</v>
      </c>
      <c r="O51" s="50">
        <f t="shared" si="3"/>
        <v>-5587538</v>
      </c>
      <c r="P51" s="50">
        <f t="shared" si="3"/>
        <v>13037829</v>
      </c>
      <c r="Q51" s="50">
        <f t="shared" si="3"/>
        <v>305899</v>
      </c>
      <c r="R51" s="50">
        <f t="shared" si="3"/>
        <v>7756190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29999224</v>
      </c>
      <c r="X51" s="50">
        <f t="shared" si="3"/>
        <v>48758593</v>
      </c>
      <c r="Y51" s="50">
        <f t="shared" si="3"/>
        <v>-18759369</v>
      </c>
      <c r="Z51" s="51">
        <f>+IF(X51&lt;&gt;0,+(Y51/X51)*100,0)</f>
        <v>-38.473975243707301</v>
      </c>
      <c r="AA51" s="48">
        <f>SUM(AA48:AA50)</f>
        <v>57274010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84854896</v>
      </c>
      <c r="D53" s="54">
        <f>+D51-D52</f>
        <v>0</v>
      </c>
      <c r="E53" s="55">
        <f t="shared" si="4"/>
        <v>40854204</v>
      </c>
      <c r="F53" s="56">
        <f t="shared" si="4"/>
        <v>57274010</v>
      </c>
      <c r="G53" s="56">
        <f t="shared" si="4"/>
        <v>-359973</v>
      </c>
      <c r="H53" s="56">
        <f t="shared" si="4"/>
        <v>13762553</v>
      </c>
      <c r="I53" s="56">
        <f t="shared" si="4"/>
        <v>-3577746</v>
      </c>
      <c r="J53" s="56">
        <f t="shared" si="4"/>
        <v>9824834</v>
      </c>
      <c r="K53" s="56">
        <f t="shared" si="4"/>
        <v>11749181</v>
      </c>
      <c r="L53" s="56">
        <f t="shared" si="4"/>
        <v>-15510932</v>
      </c>
      <c r="M53" s="56">
        <f t="shared" si="4"/>
        <v>16179951</v>
      </c>
      <c r="N53" s="56">
        <f t="shared" si="4"/>
        <v>12418200</v>
      </c>
      <c r="O53" s="56">
        <f t="shared" si="4"/>
        <v>-5587538</v>
      </c>
      <c r="P53" s="56">
        <f t="shared" si="4"/>
        <v>13037829</v>
      </c>
      <c r="Q53" s="56">
        <f t="shared" si="4"/>
        <v>305899</v>
      </c>
      <c r="R53" s="56">
        <f t="shared" si="4"/>
        <v>7756190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29999224</v>
      </c>
      <c r="X53" s="56">
        <f t="shared" si="4"/>
        <v>48758593</v>
      </c>
      <c r="Y53" s="56">
        <f t="shared" si="4"/>
        <v>-18759369</v>
      </c>
      <c r="Z53" s="57">
        <f>+IF(X53&lt;&gt;0,+(Y53/X53)*100,0)</f>
        <v>-38.473975243707301</v>
      </c>
      <c r="AA53" s="54">
        <f>+AA51-AA52</f>
        <v>57274010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84854896</v>
      </c>
      <c r="D56" s="48">
        <f>SUM(D53:D55)</f>
        <v>0</v>
      </c>
      <c r="E56" s="49">
        <f t="shared" si="5"/>
        <v>40854204</v>
      </c>
      <c r="F56" s="50">
        <f t="shared" si="5"/>
        <v>57274010</v>
      </c>
      <c r="G56" s="50">
        <f t="shared" si="5"/>
        <v>-359973</v>
      </c>
      <c r="H56" s="50">
        <f t="shared" si="5"/>
        <v>13762553</v>
      </c>
      <c r="I56" s="50">
        <f t="shared" si="5"/>
        <v>-3577746</v>
      </c>
      <c r="J56" s="50">
        <f t="shared" si="5"/>
        <v>9824834</v>
      </c>
      <c r="K56" s="50">
        <f t="shared" si="5"/>
        <v>11749181</v>
      </c>
      <c r="L56" s="50">
        <f t="shared" si="5"/>
        <v>-15510932</v>
      </c>
      <c r="M56" s="50">
        <f t="shared" si="5"/>
        <v>16179951</v>
      </c>
      <c r="N56" s="50">
        <f t="shared" si="5"/>
        <v>12418200</v>
      </c>
      <c r="O56" s="50">
        <f t="shared" si="5"/>
        <v>-5587538</v>
      </c>
      <c r="P56" s="50">
        <f t="shared" si="5"/>
        <v>13037829</v>
      </c>
      <c r="Q56" s="50">
        <f t="shared" si="5"/>
        <v>305899</v>
      </c>
      <c r="R56" s="50">
        <f t="shared" si="5"/>
        <v>7756190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29999224</v>
      </c>
      <c r="X56" s="50">
        <f t="shared" si="5"/>
        <v>48758593</v>
      </c>
      <c r="Y56" s="50">
        <f t="shared" si="5"/>
        <v>-18759369</v>
      </c>
      <c r="Z56" s="51">
        <f>+IF(X56&lt;&gt;0,+(Y56/X56)*100,0)</f>
        <v>-38.473975243707301</v>
      </c>
      <c r="AA56" s="48">
        <f>SUM(AA53:AA55)</f>
        <v>57274010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84854896</v>
      </c>
      <c r="D59" s="65">
        <f>SUM(D56:D58)</f>
        <v>0</v>
      </c>
      <c r="E59" s="66">
        <f t="shared" si="6"/>
        <v>40854204</v>
      </c>
      <c r="F59" s="67">
        <f t="shared" si="6"/>
        <v>57274010</v>
      </c>
      <c r="G59" s="67">
        <f t="shared" si="6"/>
        <v>-359973</v>
      </c>
      <c r="H59" s="67">
        <f t="shared" si="6"/>
        <v>13762553</v>
      </c>
      <c r="I59" s="67">
        <f t="shared" si="6"/>
        <v>-3577746</v>
      </c>
      <c r="J59" s="67">
        <f t="shared" si="6"/>
        <v>9824834</v>
      </c>
      <c r="K59" s="67">
        <f t="shared" si="6"/>
        <v>11749181</v>
      </c>
      <c r="L59" s="67">
        <f t="shared" si="6"/>
        <v>-15510932</v>
      </c>
      <c r="M59" s="67">
        <f t="shared" si="6"/>
        <v>16179951</v>
      </c>
      <c r="N59" s="67">
        <f t="shared" si="6"/>
        <v>12418200</v>
      </c>
      <c r="O59" s="67">
        <f t="shared" si="6"/>
        <v>-5587538</v>
      </c>
      <c r="P59" s="67">
        <f t="shared" si="6"/>
        <v>13037829</v>
      </c>
      <c r="Q59" s="67">
        <f t="shared" si="6"/>
        <v>305899</v>
      </c>
      <c r="R59" s="67">
        <f t="shared" si="6"/>
        <v>7756190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29999224</v>
      </c>
      <c r="X59" s="67">
        <f t="shared" si="6"/>
        <v>48758593</v>
      </c>
      <c r="Y59" s="67">
        <f t="shared" si="6"/>
        <v>-18759369</v>
      </c>
      <c r="Z59" s="68">
        <f>+IF(X59&lt;&gt;0,+(Y59/X59)*100,0)</f>
        <v>-38.473975243707301</v>
      </c>
      <c r="AA59" s="65">
        <f>SUM(AA56:AA58)</f>
        <v>57274010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11271825</v>
      </c>
      <c r="D8" s="20"/>
      <c r="E8" s="21">
        <v>12731579</v>
      </c>
      <c r="F8" s="22">
        <v>16141326</v>
      </c>
      <c r="G8" s="22"/>
      <c r="H8" s="22">
        <v>2615488</v>
      </c>
      <c r="I8" s="22">
        <v>1187028</v>
      </c>
      <c r="J8" s="22">
        <v>3802516</v>
      </c>
      <c r="K8" s="22">
        <v>1288823</v>
      </c>
      <c r="L8" s="22">
        <v>1297592</v>
      </c>
      <c r="M8" s="22">
        <v>1301397</v>
      </c>
      <c r="N8" s="22">
        <v>3887812</v>
      </c>
      <c r="O8" s="22">
        <v>1294314</v>
      </c>
      <c r="P8" s="22">
        <v>1256916</v>
      </c>
      <c r="Q8" s="22">
        <v>1277724</v>
      </c>
      <c r="R8" s="22">
        <v>3828954</v>
      </c>
      <c r="S8" s="22"/>
      <c r="T8" s="22"/>
      <c r="U8" s="22"/>
      <c r="V8" s="22"/>
      <c r="W8" s="22">
        <v>11519282</v>
      </c>
      <c r="X8" s="22">
        <v>10401118</v>
      </c>
      <c r="Y8" s="22">
        <v>1118164</v>
      </c>
      <c r="Z8" s="23">
        <v>10.750421252792249</v>
      </c>
      <c r="AA8" s="20">
        <v>16141326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-3053163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-1526582</v>
      </c>
      <c r="Y9" s="22">
        <v>1526582</v>
      </c>
      <c r="Z9" s="23">
        <v>-100</v>
      </c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9857027</v>
      </c>
      <c r="F13" s="22">
        <v>12183073</v>
      </c>
      <c r="G13" s="22"/>
      <c r="H13" s="22">
        <v>1707558</v>
      </c>
      <c r="I13" s="22">
        <v>877282</v>
      </c>
      <c r="J13" s="22">
        <v>2584840</v>
      </c>
      <c r="K13" s="22">
        <v>881031</v>
      </c>
      <c r="L13" s="22">
        <v>888019</v>
      </c>
      <c r="M13" s="22">
        <v>898191</v>
      </c>
      <c r="N13" s="22">
        <v>2667241</v>
      </c>
      <c r="O13" s="22">
        <v>907289</v>
      </c>
      <c r="P13" s="22">
        <v>925980</v>
      </c>
      <c r="Q13" s="22">
        <v>925419</v>
      </c>
      <c r="R13" s="22">
        <v>2758688</v>
      </c>
      <c r="S13" s="22"/>
      <c r="T13" s="22"/>
      <c r="U13" s="22"/>
      <c r="V13" s="22"/>
      <c r="W13" s="22">
        <v>8010769</v>
      </c>
      <c r="X13" s="22">
        <v>7974282</v>
      </c>
      <c r="Y13" s="22">
        <v>36487</v>
      </c>
      <c r="Z13" s="23">
        <v>0.45755843598207335</v>
      </c>
      <c r="AA13" s="20">
        <v>12183073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-1470353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2706542</v>
      </c>
      <c r="F25" s="22">
        <v>2706542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2029907</v>
      </c>
      <c r="Y25" s="22">
        <v>-2029907</v>
      </c>
      <c r="Z25" s="23">
        <v>-100</v>
      </c>
      <c r="AA25" s="20">
        <v>2706542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9801472</v>
      </c>
      <c r="D32" s="29">
        <f t="shared" ref="D32:Y32" si="0">SUM(D6:D31)</f>
        <v>0</v>
      </c>
      <c r="E32" s="30">
        <f t="shared" si="0"/>
        <v>22241985</v>
      </c>
      <c r="F32" s="31">
        <f t="shared" si="0"/>
        <v>31030941</v>
      </c>
      <c r="G32" s="31">
        <f t="shared" si="0"/>
        <v>0</v>
      </c>
      <c r="H32" s="31">
        <f t="shared" si="0"/>
        <v>4323046</v>
      </c>
      <c r="I32" s="31">
        <f t="shared" si="0"/>
        <v>2064310</v>
      </c>
      <c r="J32" s="31">
        <f t="shared" si="0"/>
        <v>6387356</v>
      </c>
      <c r="K32" s="31">
        <f t="shared" si="0"/>
        <v>2169854</v>
      </c>
      <c r="L32" s="31">
        <f t="shared" si="0"/>
        <v>2185611</v>
      </c>
      <c r="M32" s="31">
        <f t="shared" si="0"/>
        <v>2199588</v>
      </c>
      <c r="N32" s="31">
        <f t="shared" si="0"/>
        <v>6555053</v>
      </c>
      <c r="O32" s="31">
        <f t="shared" si="0"/>
        <v>2201603</v>
      </c>
      <c r="P32" s="31">
        <f t="shared" si="0"/>
        <v>2182896</v>
      </c>
      <c r="Q32" s="31">
        <f t="shared" si="0"/>
        <v>2203143</v>
      </c>
      <c r="R32" s="31">
        <f t="shared" si="0"/>
        <v>6587642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19530051</v>
      </c>
      <c r="X32" s="31">
        <f t="shared" si="0"/>
        <v>18878725</v>
      </c>
      <c r="Y32" s="31">
        <f t="shared" si="0"/>
        <v>651326</v>
      </c>
      <c r="Z32" s="32">
        <f>+IF(X32&lt;&gt;0,+(Y32/X32)*100,0)</f>
        <v>3.4500529034667333</v>
      </c>
      <c r="AA32" s="29">
        <f>SUM(AA6:AA31)</f>
        <v>31030941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8597577</v>
      </c>
      <c r="D34" s="20"/>
      <c r="E34" s="21">
        <v>11943263</v>
      </c>
      <c r="F34" s="22">
        <v>11265345</v>
      </c>
      <c r="G34" s="22"/>
      <c r="H34" s="22">
        <v>1693168</v>
      </c>
      <c r="I34" s="22">
        <v>865343</v>
      </c>
      <c r="J34" s="22">
        <v>2558511</v>
      </c>
      <c r="K34" s="22">
        <v>766664</v>
      </c>
      <c r="L34" s="22"/>
      <c r="M34" s="22">
        <v>1557717</v>
      </c>
      <c r="N34" s="22">
        <v>2324381</v>
      </c>
      <c r="O34" s="22">
        <v>737038</v>
      </c>
      <c r="P34" s="22">
        <v>753514</v>
      </c>
      <c r="Q34" s="22">
        <v>747818</v>
      </c>
      <c r="R34" s="22">
        <v>2238370</v>
      </c>
      <c r="S34" s="22"/>
      <c r="T34" s="22"/>
      <c r="U34" s="22"/>
      <c r="V34" s="22"/>
      <c r="W34" s="22">
        <v>7121262</v>
      </c>
      <c r="X34" s="22">
        <v>8787967</v>
      </c>
      <c r="Y34" s="22">
        <v>-1666705</v>
      </c>
      <c r="Z34" s="23">
        <v>-18.965763071254134</v>
      </c>
      <c r="AA34" s="20">
        <v>11265345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36716</v>
      </c>
      <c r="D37" s="20"/>
      <c r="E37" s="21">
        <v>48477</v>
      </c>
      <c r="F37" s="22">
        <v>20199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29287</v>
      </c>
      <c r="Y37" s="22">
        <v>-29287</v>
      </c>
      <c r="Z37" s="23">
        <v>-100</v>
      </c>
      <c r="AA37" s="20">
        <v>20199</v>
      </c>
    </row>
    <row r="38" spans="1:27" x14ac:dyDescent="0.25">
      <c r="A38" s="19" t="s">
        <v>64</v>
      </c>
      <c r="B38" s="15" t="s">
        <v>32</v>
      </c>
      <c r="C38" s="20">
        <v>5679340</v>
      </c>
      <c r="D38" s="20"/>
      <c r="E38" s="21">
        <v>3011349</v>
      </c>
      <c r="F38" s="22">
        <v>3521349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2386011</v>
      </c>
      <c r="Y38" s="22">
        <v>-2386011</v>
      </c>
      <c r="Z38" s="23">
        <v>-100</v>
      </c>
      <c r="AA38" s="20">
        <v>3521349</v>
      </c>
    </row>
    <row r="39" spans="1:27" x14ac:dyDescent="0.25">
      <c r="A39" s="19" t="s">
        <v>65</v>
      </c>
      <c r="B39" s="15" t="s">
        <v>32</v>
      </c>
      <c r="C39" s="20">
        <v>2407683</v>
      </c>
      <c r="D39" s="20"/>
      <c r="E39" s="21">
        <v>1431931</v>
      </c>
      <c r="F39" s="22">
        <v>5999904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2103440</v>
      </c>
      <c r="Y39" s="22">
        <v>-2103440</v>
      </c>
      <c r="Z39" s="23">
        <v>-100</v>
      </c>
      <c r="AA39" s="20">
        <v>5999904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116052</v>
      </c>
      <c r="D41" s="20"/>
      <c r="E41" s="21">
        <v>101173</v>
      </c>
      <c r="F41" s="22">
        <v>265335</v>
      </c>
      <c r="G41" s="22"/>
      <c r="H41" s="22">
        <v>89036</v>
      </c>
      <c r="I41" s="22">
        <v>8236</v>
      </c>
      <c r="J41" s="22">
        <v>97272</v>
      </c>
      <c r="K41" s="22">
        <v>917</v>
      </c>
      <c r="L41" s="22">
        <v>30028</v>
      </c>
      <c r="M41" s="22">
        <v>6733</v>
      </c>
      <c r="N41" s="22">
        <v>37678</v>
      </c>
      <c r="O41" s="22">
        <v>19828</v>
      </c>
      <c r="P41" s="22">
        <v>12279</v>
      </c>
      <c r="Q41" s="22"/>
      <c r="R41" s="22">
        <v>32107</v>
      </c>
      <c r="S41" s="22"/>
      <c r="T41" s="22"/>
      <c r="U41" s="22"/>
      <c r="V41" s="22"/>
      <c r="W41" s="22">
        <v>167057</v>
      </c>
      <c r="X41" s="22">
        <v>161921</v>
      </c>
      <c r="Y41" s="22">
        <v>5136</v>
      </c>
      <c r="Z41" s="23">
        <v>3.1719171694838844</v>
      </c>
      <c r="AA41" s="20">
        <v>265335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5339545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963533</v>
      </c>
      <c r="D44" s="20"/>
      <c r="E44" s="21">
        <v>1197299</v>
      </c>
      <c r="F44" s="22">
        <v>986022</v>
      </c>
      <c r="G44" s="22"/>
      <c r="H44" s="22">
        <v>16016</v>
      </c>
      <c r="I44" s="22">
        <v>10568</v>
      </c>
      <c r="J44" s="22">
        <v>26584</v>
      </c>
      <c r="K44" s="22">
        <v>47436</v>
      </c>
      <c r="L44" s="22">
        <v>125000</v>
      </c>
      <c r="M44" s="22">
        <v>258029</v>
      </c>
      <c r="N44" s="22">
        <v>430465</v>
      </c>
      <c r="O44" s="22">
        <v>81097</v>
      </c>
      <c r="P44" s="22">
        <v>226260</v>
      </c>
      <c r="Q44" s="22">
        <v>6204</v>
      </c>
      <c r="R44" s="22">
        <v>313561</v>
      </c>
      <c r="S44" s="22"/>
      <c r="T44" s="22"/>
      <c r="U44" s="22"/>
      <c r="V44" s="22"/>
      <c r="W44" s="22">
        <v>770610</v>
      </c>
      <c r="X44" s="22">
        <v>845151</v>
      </c>
      <c r="Y44" s="22">
        <v>-74541</v>
      </c>
      <c r="Z44" s="23">
        <v>-8.8198440278719428</v>
      </c>
      <c r="AA44" s="20">
        <v>986022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23140446</v>
      </c>
      <c r="D47" s="29">
        <f t="shared" ref="D47:Y47" si="1">SUM(D34:D46)</f>
        <v>0</v>
      </c>
      <c r="E47" s="30">
        <f t="shared" si="1"/>
        <v>17733492</v>
      </c>
      <c r="F47" s="31">
        <f t="shared" si="1"/>
        <v>22058154</v>
      </c>
      <c r="G47" s="31">
        <f t="shared" si="1"/>
        <v>0</v>
      </c>
      <c r="H47" s="31">
        <f t="shared" si="1"/>
        <v>1798220</v>
      </c>
      <c r="I47" s="31">
        <f t="shared" si="1"/>
        <v>884147</v>
      </c>
      <c r="J47" s="31">
        <f t="shared" si="1"/>
        <v>2682367</v>
      </c>
      <c r="K47" s="31">
        <f t="shared" si="1"/>
        <v>815017</v>
      </c>
      <c r="L47" s="31">
        <f t="shared" si="1"/>
        <v>155028</v>
      </c>
      <c r="M47" s="31">
        <f t="shared" si="1"/>
        <v>1822479</v>
      </c>
      <c r="N47" s="31">
        <f t="shared" si="1"/>
        <v>2792524</v>
      </c>
      <c r="O47" s="31">
        <f t="shared" si="1"/>
        <v>837963</v>
      </c>
      <c r="P47" s="31">
        <f t="shared" si="1"/>
        <v>992053</v>
      </c>
      <c r="Q47" s="31">
        <f t="shared" si="1"/>
        <v>754022</v>
      </c>
      <c r="R47" s="31">
        <f t="shared" si="1"/>
        <v>2584038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8058929</v>
      </c>
      <c r="X47" s="31">
        <f t="shared" si="1"/>
        <v>14313777</v>
      </c>
      <c r="Y47" s="31">
        <f t="shared" si="1"/>
        <v>-6254848</v>
      </c>
      <c r="Z47" s="32">
        <f>+IF(X47&lt;&gt;0,+(Y47/X47)*100,0)</f>
        <v>-43.698095897400108</v>
      </c>
      <c r="AA47" s="29">
        <f>SUM(AA34:AA46)</f>
        <v>22058154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-13338974</v>
      </c>
      <c r="D48" s="39">
        <f t="shared" si="2"/>
        <v>0</v>
      </c>
      <c r="E48" s="40">
        <f t="shared" si="2"/>
        <v>4508493</v>
      </c>
      <c r="F48" s="41">
        <f t="shared" si="2"/>
        <v>8972787</v>
      </c>
      <c r="G48" s="41">
        <f t="shared" si="2"/>
        <v>0</v>
      </c>
      <c r="H48" s="41">
        <f t="shared" si="2"/>
        <v>2524826</v>
      </c>
      <c r="I48" s="41">
        <f t="shared" si="2"/>
        <v>1180163</v>
      </c>
      <c r="J48" s="41">
        <f t="shared" si="2"/>
        <v>3704989</v>
      </c>
      <c r="K48" s="41">
        <f t="shared" si="2"/>
        <v>1354837</v>
      </c>
      <c r="L48" s="41">
        <f t="shared" si="2"/>
        <v>2030583</v>
      </c>
      <c r="M48" s="41">
        <f t="shared" si="2"/>
        <v>377109</v>
      </c>
      <c r="N48" s="41">
        <f t="shared" si="2"/>
        <v>3762529</v>
      </c>
      <c r="O48" s="41">
        <f t="shared" si="2"/>
        <v>1363640</v>
      </c>
      <c r="P48" s="41">
        <f t="shared" si="2"/>
        <v>1190843</v>
      </c>
      <c r="Q48" s="41">
        <f t="shared" si="2"/>
        <v>1449121</v>
      </c>
      <c r="R48" s="41">
        <f t="shared" si="2"/>
        <v>4003604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11471122</v>
      </c>
      <c r="X48" s="41">
        <f t="shared" si="2"/>
        <v>4564948</v>
      </c>
      <c r="Y48" s="41">
        <f t="shared" si="2"/>
        <v>6906174</v>
      </c>
      <c r="Z48" s="42">
        <f>+IF(X48&lt;&gt;0,+(Y48/X48)*100,0)</f>
        <v>151.28702451813251</v>
      </c>
      <c r="AA48" s="39">
        <f>+AA32-AA47</f>
        <v>8972787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-13338974</v>
      </c>
      <c r="D51" s="48">
        <f t="shared" si="3"/>
        <v>0</v>
      </c>
      <c r="E51" s="49">
        <f t="shared" si="3"/>
        <v>4508493</v>
      </c>
      <c r="F51" s="50">
        <f t="shared" si="3"/>
        <v>8972787</v>
      </c>
      <c r="G51" s="50">
        <f t="shared" si="3"/>
        <v>0</v>
      </c>
      <c r="H51" s="50">
        <f t="shared" si="3"/>
        <v>2524826</v>
      </c>
      <c r="I51" s="50">
        <f t="shared" si="3"/>
        <v>1180163</v>
      </c>
      <c r="J51" s="50">
        <f t="shared" si="3"/>
        <v>3704989</v>
      </c>
      <c r="K51" s="50">
        <f t="shared" si="3"/>
        <v>1354837</v>
      </c>
      <c r="L51" s="50">
        <f t="shared" si="3"/>
        <v>2030583</v>
      </c>
      <c r="M51" s="50">
        <f t="shared" si="3"/>
        <v>377109</v>
      </c>
      <c r="N51" s="50">
        <f t="shared" si="3"/>
        <v>3762529</v>
      </c>
      <c r="O51" s="50">
        <f t="shared" si="3"/>
        <v>1363640</v>
      </c>
      <c r="P51" s="50">
        <f t="shared" si="3"/>
        <v>1190843</v>
      </c>
      <c r="Q51" s="50">
        <f t="shared" si="3"/>
        <v>1449121</v>
      </c>
      <c r="R51" s="50">
        <f t="shared" si="3"/>
        <v>4003604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11471122</v>
      </c>
      <c r="X51" s="50">
        <f t="shared" si="3"/>
        <v>4564948</v>
      </c>
      <c r="Y51" s="50">
        <f t="shared" si="3"/>
        <v>6906174</v>
      </c>
      <c r="Z51" s="51">
        <f>+IF(X51&lt;&gt;0,+(Y51/X51)*100,0)</f>
        <v>151.28702451813251</v>
      </c>
      <c r="AA51" s="48">
        <f>SUM(AA48:AA50)</f>
        <v>8972787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-13338974</v>
      </c>
      <c r="D53" s="54">
        <f>+D51-D52</f>
        <v>0</v>
      </c>
      <c r="E53" s="55">
        <f t="shared" si="4"/>
        <v>4508493</v>
      </c>
      <c r="F53" s="56">
        <f t="shared" si="4"/>
        <v>8972787</v>
      </c>
      <c r="G53" s="56">
        <f t="shared" si="4"/>
        <v>0</v>
      </c>
      <c r="H53" s="56">
        <f t="shared" si="4"/>
        <v>2524826</v>
      </c>
      <c r="I53" s="56">
        <f t="shared" si="4"/>
        <v>1180163</v>
      </c>
      <c r="J53" s="56">
        <f t="shared" si="4"/>
        <v>3704989</v>
      </c>
      <c r="K53" s="56">
        <f t="shared" si="4"/>
        <v>1354837</v>
      </c>
      <c r="L53" s="56">
        <f t="shared" si="4"/>
        <v>2030583</v>
      </c>
      <c r="M53" s="56">
        <f t="shared" si="4"/>
        <v>377109</v>
      </c>
      <c r="N53" s="56">
        <f t="shared" si="4"/>
        <v>3762529</v>
      </c>
      <c r="O53" s="56">
        <f t="shared" si="4"/>
        <v>1363640</v>
      </c>
      <c r="P53" s="56">
        <f t="shared" si="4"/>
        <v>1190843</v>
      </c>
      <c r="Q53" s="56">
        <f t="shared" si="4"/>
        <v>1449121</v>
      </c>
      <c r="R53" s="56">
        <f t="shared" si="4"/>
        <v>4003604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11471122</v>
      </c>
      <c r="X53" s="56">
        <f t="shared" si="4"/>
        <v>4564948</v>
      </c>
      <c r="Y53" s="56">
        <f t="shared" si="4"/>
        <v>6906174</v>
      </c>
      <c r="Z53" s="57">
        <f>+IF(X53&lt;&gt;0,+(Y53/X53)*100,0)</f>
        <v>151.28702451813251</v>
      </c>
      <c r="AA53" s="54">
        <f>+AA51-AA52</f>
        <v>8972787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-13338974</v>
      </c>
      <c r="D56" s="48">
        <f>SUM(D53:D55)</f>
        <v>0</v>
      </c>
      <c r="E56" s="49">
        <f t="shared" si="5"/>
        <v>4508493</v>
      </c>
      <c r="F56" s="50">
        <f t="shared" si="5"/>
        <v>8972787</v>
      </c>
      <c r="G56" s="50">
        <f t="shared" si="5"/>
        <v>0</v>
      </c>
      <c r="H56" s="50">
        <f t="shared" si="5"/>
        <v>2524826</v>
      </c>
      <c r="I56" s="50">
        <f t="shared" si="5"/>
        <v>1180163</v>
      </c>
      <c r="J56" s="50">
        <f t="shared" si="5"/>
        <v>3704989</v>
      </c>
      <c r="K56" s="50">
        <f t="shared" si="5"/>
        <v>1354837</v>
      </c>
      <c r="L56" s="50">
        <f t="shared" si="5"/>
        <v>2030583</v>
      </c>
      <c r="M56" s="50">
        <f t="shared" si="5"/>
        <v>377109</v>
      </c>
      <c r="N56" s="50">
        <f t="shared" si="5"/>
        <v>3762529</v>
      </c>
      <c r="O56" s="50">
        <f t="shared" si="5"/>
        <v>1363640</v>
      </c>
      <c r="P56" s="50">
        <f t="shared" si="5"/>
        <v>1190843</v>
      </c>
      <c r="Q56" s="50">
        <f t="shared" si="5"/>
        <v>1449121</v>
      </c>
      <c r="R56" s="50">
        <f t="shared" si="5"/>
        <v>4003604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11471122</v>
      </c>
      <c r="X56" s="50">
        <f t="shared" si="5"/>
        <v>4564948</v>
      </c>
      <c r="Y56" s="50">
        <f t="shared" si="5"/>
        <v>6906174</v>
      </c>
      <c r="Z56" s="51">
        <f>+IF(X56&lt;&gt;0,+(Y56/X56)*100,0)</f>
        <v>151.28702451813251</v>
      </c>
      <c r="AA56" s="48">
        <f>SUM(AA53:AA55)</f>
        <v>8972787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-13338974</v>
      </c>
      <c r="D59" s="65">
        <f>SUM(D56:D58)</f>
        <v>0</v>
      </c>
      <c r="E59" s="66">
        <f t="shared" si="6"/>
        <v>4508493</v>
      </c>
      <c r="F59" s="67">
        <f t="shared" si="6"/>
        <v>8972787</v>
      </c>
      <c r="G59" s="67">
        <f t="shared" si="6"/>
        <v>0</v>
      </c>
      <c r="H59" s="67">
        <f t="shared" si="6"/>
        <v>2524826</v>
      </c>
      <c r="I59" s="67">
        <f t="shared" si="6"/>
        <v>1180163</v>
      </c>
      <c r="J59" s="67">
        <f t="shared" si="6"/>
        <v>3704989</v>
      </c>
      <c r="K59" s="67">
        <f t="shared" si="6"/>
        <v>1354837</v>
      </c>
      <c r="L59" s="67">
        <f t="shared" si="6"/>
        <v>2030583</v>
      </c>
      <c r="M59" s="67">
        <f t="shared" si="6"/>
        <v>377109</v>
      </c>
      <c r="N59" s="67">
        <f t="shared" si="6"/>
        <v>3762529</v>
      </c>
      <c r="O59" s="67">
        <f t="shared" si="6"/>
        <v>1363640</v>
      </c>
      <c r="P59" s="67">
        <f t="shared" si="6"/>
        <v>1190843</v>
      </c>
      <c r="Q59" s="67">
        <f t="shared" si="6"/>
        <v>1449121</v>
      </c>
      <c r="R59" s="67">
        <f t="shared" si="6"/>
        <v>4003604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11471122</v>
      </c>
      <c r="X59" s="67">
        <f t="shared" si="6"/>
        <v>4564948</v>
      </c>
      <c r="Y59" s="67">
        <f t="shared" si="6"/>
        <v>6906174</v>
      </c>
      <c r="Z59" s="68">
        <f>+IF(X59&lt;&gt;0,+(Y59/X59)*100,0)</f>
        <v>151.28702451813251</v>
      </c>
      <c r="AA59" s="65">
        <f>SUM(AA56:AA58)</f>
        <v>8972787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35209480</v>
      </c>
      <c r="F8" s="22">
        <v>39116480</v>
      </c>
      <c r="G8" s="22"/>
      <c r="H8" s="22">
        <v>3813</v>
      </c>
      <c r="I8" s="22"/>
      <c r="J8" s="22">
        <v>3813</v>
      </c>
      <c r="K8" s="22">
        <v>-6335</v>
      </c>
      <c r="L8" s="22">
        <v>2518866</v>
      </c>
      <c r="M8" s="22">
        <v>2510655</v>
      </c>
      <c r="N8" s="22">
        <v>5023186</v>
      </c>
      <c r="O8" s="22">
        <v>2500184</v>
      </c>
      <c r="P8" s="22">
        <v>2484162</v>
      </c>
      <c r="Q8" s="22">
        <v>2490594</v>
      </c>
      <c r="R8" s="22">
        <v>7474940</v>
      </c>
      <c r="S8" s="22"/>
      <c r="T8" s="22"/>
      <c r="U8" s="22"/>
      <c r="V8" s="22"/>
      <c r="W8" s="22">
        <v>12501939</v>
      </c>
      <c r="X8" s="22">
        <v>27383857</v>
      </c>
      <c r="Y8" s="22">
        <v>-14881918</v>
      </c>
      <c r="Z8" s="23">
        <v>-54.345587621203251</v>
      </c>
      <c r="AA8" s="20">
        <v>39116480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-9000000</v>
      </c>
      <c r="G13" s="22"/>
      <c r="H13" s="22">
        <v>-69</v>
      </c>
      <c r="I13" s="22"/>
      <c r="J13" s="22">
        <v>-69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-69</v>
      </c>
      <c r="X13" s="22">
        <v>-2250000</v>
      </c>
      <c r="Y13" s="22">
        <v>2249931</v>
      </c>
      <c r="Z13" s="23">
        <v>-99.996933333333331</v>
      </c>
      <c r="AA13" s="20">
        <v>-9000000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4416000</v>
      </c>
      <c r="F25" s="22">
        <v>7392000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4056000</v>
      </c>
      <c r="Y25" s="22">
        <v>-4056000</v>
      </c>
      <c r="Z25" s="23">
        <v>-100</v>
      </c>
      <c r="AA25" s="20">
        <v>7392000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39625480</v>
      </c>
      <c r="F32" s="31">
        <f t="shared" si="0"/>
        <v>37508480</v>
      </c>
      <c r="G32" s="31">
        <f t="shared" si="0"/>
        <v>0</v>
      </c>
      <c r="H32" s="31">
        <f t="shared" si="0"/>
        <v>3744</v>
      </c>
      <c r="I32" s="31">
        <f t="shared" si="0"/>
        <v>0</v>
      </c>
      <c r="J32" s="31">
        <f t="shared" si="0"/>
        <v>3744</v>
      </c>
      <c r="K32" s="31">
        <f t="shared" si="0"/>
        <v>-6335</v>
      </c>
      <c r="L32" s="31">
        <f t="shared" si="0"/>
        <v>2518866</v>
      </c>
      <c r="M32" s="31">
        <f t="shared" si="0"/>
        <v>2510655</v>
      </c>
      <c r="N32" s="31">
        <f t="shared" si="0"/>
        <v>5023186</v>
      </c>
      <c r="O32" s="31">
        <f t="shared" si="0"/>
        <v>2500184</v>
      </c>
      <c r="P32" s="31">
        <f t="shared" si="0"/>
        <v>2484162</v>
      </c>
      <c r="Q32" s="31">
        <f t="shared" si="0"/>
        <v>2490594</v>
      </c>
      <c r="R32" s="31">
        <f t="shared" si="0"/>
        <v>7474940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12501870</v>
      </c>
      <c r="X32" s="31">
        <f t="shared" si="0"/>
        <v>29189857</v>
      </c>
      <c r="Y32" s="31">
        <f t="shared" si="0"/>
        <v>-16687987</v>
      </c>
      <c r="Z32" s="32">
        <f>+IF(X32&lt;&gt;0,+(Y32/X32)*100,0)</f>
        <v>-57.170499327900103</v>
      </c>
      <c r="AA32" s="29">
        <f>SUM(AA6:AA31)</f>
        <v>37508480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10159268</v>
      </c>
      <c r="F34" s="22">
        <v>10159271</v>
      </c>
      <c r="G34" s="22">
        <v>3276365</v>
      </c>
      <c r="H34" s="22"/>
      <c r="I34" s="22"/>
      <c r="J34" s="22">
        <v>3276365</v>
      </c>
      <c r="K34" s="22"/>
      <c r="L34" s="22">
        <v>57588</v>
      </c>
      <c r="M34" s="22">
        <v>166031</v>
      </c>
      <c r="N34" s="22">
        <v>223619</v>
      </c>
      <c r="O34" s="22">
        <v>197595</v>
      </c>
      <c r="P34" s="22">
        <v>477444</v>
      </c>
      <c r="Q34" s="22">
        <v>116492</v>
      </c>
      <c r="R34" s="22">
        <v>791531</v>
      </c>
      <c r="S34" s="22"/>
      <c r="T34" s="22"/>
      <c r="U34" s="22"/>
      <c r="V34" s="22"/>
      <c r="W34" s="22">
        <v>4291515</v>
      </c>
      <c r="X34" s="22">
        <v>7619463</v>
      </c>
      <c r="Y34" s="22">
        <v>-3327948</v>
      </c>
      <c r="Z34" s="23">
        <v>-43.676936288029751</v>
      </c>
      <c r="AA34" s="20">
        <v>10159271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400000</v>
      </c>
      <c r="F37" s="22">
        <v>400000</v>
      </c>
      <c r="G37" s="22">
        <v>40504</v>
      </c>
      <c r="H37" s="22">
        <v>131339</v>
      </c>
      <c r="I37" s="22"/>
      <c r="J37" s="22">
        <v>171843</v>
      </c>
      <c r="K37" s="22"/>
      <c r="L37" s="22">
        <v>10986</v>
      </c>
      <c r="M37" s="22">
        <v>100933</v>
      </c>
      <c r="N37" s="22">
        <v>111919</v>
      </c>
      <c r="O37" s="22">
        <v>218521</v>
      </c>
      <c r="P37" s="22">
        <v>19366</v>
      </c>
      <c r="Q37" s="22">
        <v>8888</v>
      </c>
      <c r="R37" s="22">
        <v>246775</v>
      </c>
      <c r="S37" s="22"/>
      <c r="T37" s="22"/>
      <c r="U37" s="22"/>
      <c r="V37" s="22"/>
      <c r="W37" s="22">
        <v>530537</v>
      </c>
      <c r="X37" s="22">
        <v>299997</v>
      </c>
      <c r="Y37" s="22">
        <v>230540</v>
      </c>
      <c r="Z37" s="23">
        <v>76.847435141018067</v>
      </c>
      <c r="AA37" s="20">
        <v>400000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10562844</v>
      </c>
      <c r="F38" s="22">
        <v>10562844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7922133</v>
      </c>
      <c r="Y38" s="22">
        <v>-7922133</v>
      </c>
      <c r="Z38" s="23">
        <v>-100</v>
      </c>
      <c r="AA38" s="20">
        <v>10562844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6500000</v>
      </c>
      <c r="F39" s="22">
        <v>6500000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4875003</v>
      </c>
      <c r="Y39" s="22">
        <v>-4875003</v>
      </c>
      <c r="Z39" s="23">
        <v>-100</v>
      </c>
      <c r="AA39" s="20">
        <v>6500000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1372000</v>
      </c>
      <c r="F41" s="22">
        <v>1372000</v>
      </c>
      <c r="G41" s="22">
        <v>3756</v>
      </c>
      <c r="H41" s="22">
        <v>45025</v>
      </c>
      <c r="I41" s="22"/>
      <c r="J41" s="22">
        <v>48781</v>
      </c>
      <c r="K41" s="22"/>
      <c r="L41" s="22">
        <v>11940</v>
      </c>
      <c r="M41" s="22">
        <v>50581</v>
      </c>
      <c r="N41" s="22">
        <v>62521</v>
      </c>
      <c r="O41" s="22">
        <v>82473</v>
      </c>
      <c r="P41" s="22">
        <v>69123</v>
      </c>
      <c r="Q41" s="22">
        <v>1686</v>
      </c>
      <c r="R41" s="22">
        <v>153282</v>
      </c>
      <c r="S41" s="22"/>
      <c r="T41" s="22"/>
      <c r="U41" s="22"/>
      <c r="V41" s="22"/>
      <c r="W41" s="22">
        <v>264584</v>
      </c>
      <c r="X41" s="22">
        <v>1029006</v>
      </c>
      <c r="Y41" s="22">
        <v>-764422</v>
      </c>
      <c r="Z41" s="23">
        <v>-74.287419120976935</v>
      </c>
      <c r="AA41" s="20">
        <v>1372000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10656</v>
      </c>
      <c r="M43" s="22">
        <v>38793</v>
      </c>
      <c r="N43" s="22">
        <v>49449</v>
      </c>
      <c r="O43" s="22">
        <v>7</v>
      </c>
      <c r="P43" s="22"/>
      <c r="Q43" s="22">
        <v>13903</v>
      </c>
      <c r="R43" s="22">
        <v>13910</v>
      </c>
      <c r="S43" s="22"/>
      <c r="T43" s="22"/>
      <c r="U43" s="22"/>
      <c r="V43" s="22"/>
      <c r="W43" s="22">
        <v>63359</v>
      </c>
      <c r="X43" s="22"/>
      <c r="Y43" s="22">
        <v>63359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418093</v>
      </c>
      <c r="F44" s="22">
        <v>418093</v>
      </c>
      <c r="G44" s="22">
        <v>28236</v>
      </c>
      <c r="H44" s="22">
        <v>106414</v>
      </c>
      <c r="I44" s="22"/>
      <c r="J44" s="22">
        <v>134650</v>
      </c>
      <c r="K44" s="22"/>
      <c r="L44" s="22">
        <v>148807</v>
      </c>
      <c r="M44" s="22">
        <v>51625</v>
      </c>
      <c r="N44" s="22">
        <v>200432</v>
      </c>
      <c r="O44" s="22">
        <v>114405</v>
      </c>
      <c r="P44" s="22">
        <v>33512</v>
      </c>
      <c r="Q44" s="22">
        <v>55983</v>
      </c>
      <c r="R44" s="22">
        <v>203900</v>
      </c>
      <c r="S44" s="22"/>
      <c r="T44" s="22"/>
      <c r="U44" s="22"/>
      <c r="V44" s="22"/>
      <c r="W44" s="22">
        <v>538982</v>
      </c>
      <c r="X44" s="22">
        <v>313569</v>
      </c>
      <c r="Y44" s="22">
        <v>225413</v>
      </c>
      <c r="Z44" s="23">
        <v>71.886251510831741</v>
      </c>
      <c r="AA44" s="20">
        <v>418093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29412205</v>
      </c>
      <c r="F47" s="31">
        <f t="shared" si="1"/>
        <v>29412208</v>
      </c>
      <c r="G47" s="31">
        <f t="shared" si="1"/>
        <v>3348861</v>
      </c>
      <c r="H47" s="31">
        <f t="shared" si="1"/>
        <v>282778</v>
      </c>
      <c r="I47" s="31">
        <f t="shared" si="1"/>
        <v>0</v>
      </c>
      <c r="J47" s="31">
        <f t="shared" si="1"/>
        <v>3631639</v>
      </c>
      <c r="K47" s="31">
        <f t="shared" si="1"/>
        <v>0</v>
      </c>
      <c r="L47" s="31">
        <f t="shared" si="1"/>
        <v>239977</v>
      </c>
      <c r="M47" s="31">
        <f t="shared" si="1"/>
        <v>407963</v>
      </c>
      <c r="N47" s="31">
        <f t="shared" si="1"/>
        <v>647940</v>
      </c>
      <c r="O47" s="31">
        <f t="shared" si="1"/>
        <v>613001</v>
      </c>
      <c r="P47" s="31">
        <f t="shared" si="1"/>
        <v>599445</v>
      </c>
      <c r="Q47" s="31">
        <f t="shared" si="1"/>
        <v>196952</v>
      </c>
      <c r="R47" s="31">
        <f t="shared" si="1"/>
        <v>1409398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5688977</v>
      </c>
      <c r="X47" s="31">
        <f t="shared" si="1"/>
        <v>22059171</v>
      </c>
      <c r="Y47" s="31">
        <f t="shared" si="1"/>
        <v>-16370194</v>
      </c>
      <c r="Z47" s="32">
        <f>+IF(X47&lt;&gt;0,+(Y47/X47)*100,0)</f>
        <v>-74.210377171472132</v>
      </c>
      <c r="AA47" s="29">
        <f>SUM(AA34:AA46)</f>
        <v>29412208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10213275</v>
      </c>
      <c r="F48" s="41">
        <f t="shared" si="2"/>
        <v>8096272</v>
      </c>
      <c r="G48" s="41">
        <f t="shared" si="2"/>
        <v>-3348861</v>
      </c>
      <c r="H48" s="41">
        <f t="shared" si="2"/>
        <v>-279034</v>
      </c>
      <c r="I48" s="41">
        <f t="shared" si="2"/>
        <v>0</v>
      </c>
      <c r="J48" s="41">
        <f t="shared" si="2"/>
        <v>-3627895</v>
      </c>
      <c r="K48" s="41">
        <f t="shared" si="2"/>
        <v>-6335</v>
      </c>
      <c r="L48" s="41">
        <f t="shared" si="2"/>
        <v>2278889</v>
      </c>
      <c r="M48" s="41">
        <f t="shared" si="2"/>
        <v>2102692</v>
      </c>
      <c r="N48" s="41">
        <f t="shared" si="2"/>
        <v>4375246</v>
      </c>
      <c r="O48" s="41">
        <f t="shared" si="2"/>
        <v>1887183</v>
      </c>
      <c r="P48" s="41">
        <f t="shared" si="2"/>
        <v>1884717</v>
      </c>
      <c r="Q48" s="41">
        <f t="shared" si="2"/>
        <v>2293642</v>
      </c>
      <c r="R48" s="41">
        <f t="shared" si="2"/>
        <v>6065542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6812893</v>
      </c>
      <c r="X48" s="41">
        <f t="shared" si="2"/>
        <v>7130686</v>
      </c>
      <c r="Y48" s="41">
        <f t="shared" si="2"/>
        <v>-317793</v>
      </c>
      <c r="Z48" s="42">
        <f>+IF(X48&lt;&gt;0,+(Y48/X48)*100,0)</f>
        <v>-4.4566960317702948</v>
      </c>
      <c r="AA48" s="39">
        <f>+AA32-AA47</f>
        <v>8096272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3472309</v>
      </c>
      <c r="F49" s="22">
        <v>1792209</v>
      </c>
      <c r="G49" s="22"/>
      <c r="H49" s="22"/>
      <c r="I49" s="22"/>
      <c r="J49" s="22"/>
      <c r="K49" s="22"/>
      <c r="L49" s="22"/>
      <c r="M49" s="22">
        <v>1153938</v>
      </c>
      <c r="N49" s="22">
        <v>1153938</v>
      </c>
      <c r="O49" s="22">
        <v>1468936</v>
      </c>
      <c r="P49" s="22"/>
      <c r="Q49" s="22">
        <v>1025508</v>
      </c>
      <c r="R49" s="22">
        <v>2494444</v>
      </c>
      <c r="S49" s="22"/>
      <c r="T49" s="22"/>
      <c r="U49" s="22"/>
      <c r="V49" s="22"/>
      <c r="W49" s="22">
        <v>3648382</v>
      </c>
      <c r="X49" s="22">
        <v>2184206</v>
      </c>
      <c r="Y49" s="22">
        <v>1464176</v>
      </c>
      <c r="Z49" s="23">
        <v>67.034702770709359</v>
      </c>
      <c r="AA49" s="20">
        <v>1792209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13685584</v>
      </c>
      <c r="F51" s="50">
        <f t="shared" si="3"/>
        <v>9888481</v>
      </c>
      <c r="G51" s="50">
        <f t="shared" si="3"/>
        <v>-3348861</v>
      </c>
      <c r="H51" s="50">
        <f t="shared" si="3"/>
        <v>-279034</v>
      </c>
      <c r="I51" s="50">
        <f t="shared" si="3"/>
        <v>0</v>
      </c>
      <c r="J51" s="50">
        <f t="shared" si="3"/>
        <v>-3627895</v>
      </c>
      <c r="K51" s="50">
        <f t="shared" si="3"/>
        <v>-6335</v>
      </c>
      <c r="L51" s="50">
        <f t="shared" si="3"/>
        <v>2278889</v>
      </c>
      <c r="M51" s="50">
        <f t="shared" si="3"/>
        <v>3256630</v>
      </c>
      <c r="N51" s="50">
        <f t="shared" si="3"/>
        <v>5529184</v>
      </c>
      <c r="O51" s="50">
        <f t="shared" si="3"/>
        <v>3356119</v>
      </c>
      <c r="P51" s="50">
        <f t="shared" si="3"/>
        <v>1884717</v>
      </c>
      <c r="Q51" s="50">
        <f t="shared" si="3"/>
        <v>3319150</v>
      </c>
      <c r="R51" s="50">
        <f t="shared" si="3"/>
        <v>8559986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10461275</v>
      </c>
      <c r="X51" s="50">
        <f t="shared" si="3"/>
        <v>9314892</v>
      </c>
      <c r="Y51" s="50">
        <f t="shared" si="3"/>
        <v>1146383</v>
      </c>
      <c r="Z51" s="51">
        <f>+IF(X51&lt;&gt;0,+(Y51/X51)*100,0)</f>
        <v>12.306991857769258</v>
      </c>
      <c r="AA51" s="48">
        <f>SUM(AA48:AA50)</f>
        <v>9888481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13685584</v>
      </c>
      <c r="F53" s="56">
        <f t="shared" si="4"/>
        <v>9888481</v>
      </c>
      <c r="G53" s="56">
        <f t="shared" si="4"/>
        <v>-3348861</v>
      </c>
      <c r="H53" s="56">
        <f t="shared" si="4"/>
        <v>-279034</v>
      </c>
      <c r="I53" s="56">
        <f t="shared" si="4"/>
        <v>0</v>
      </c>
      <c r="J53" s="56">
        <f t="shared" si="4"/>
        <v>-3627895</v>
      </c>
      <c r="K53" s="56">
        <f t="shared" si="4"/>
        <v>-6335</v>
      </c>
      <c r="L53" s="56">
        <f t="shared" si="4"/>
        <v>2278889</v>
      </c>
      <c r="M53" s="56">
        <f t="shared" si="4"/>
        <v>3256630</v>
      </c>
      <c r="N53" s="56">
        <f t="shared" si="4"/>
        <v>5529184</v>
      </c>
      <c r="O53" s="56">
        <f t="shared" si="4"/>
        <v>3356119</v>
      </c>
      <c r="P53" s="56">
        <f t="shared" si="4"/>
        <v>1884717</v>
      </c>
      <c r="Q53" s="56">
        <f t="shared" si="4"/>
        <v>3319150</v>
      </c>
      <c r="R53" s="56">
        <f t="shared" si="4"/>
        <v>8559986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10461275</v>
      </c>
      <c r="X53" s="56">
        <f t="shared" si="4"/>
        <v>9314892</v>
      </c>
      <c r="Y53" s="56">
        <f t="shared" si="4"/>
        <v>1146383</v>
      </c>
      <c r="Z53" s="57">
        <f>+IF(X53&lt;&gt;0,+(Y53/X53)*100,0)</f>
        <v>12.306991857769258</v>
      </c>
      <c r="AA53" s="54">
        <f>+AA51-AA52</f>
        <v>9888481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13685584</v>
      </c>
      <c r="F56" s="50">
        <f t="shared" si="5"/>
        <v>9888481</v>
      </c>
      <c r="G56" s="50">
        <f t="shared" si="5"/>
        <v>-3348861</v>
      </c>
      <c r="H56" s="50">
        <f t="shared" si="5"/>
        <v>-279034</v>
      </c>
      <c r="I56" s="50">
        <f t="shared" si="5"/>
        <v>0</v>
      </c>
      <c r="J56" s="50">
        <f t="shared" si="5"/>
        <v>-3627895</v>
      </c>
      <c r="K56" s="50">
        <f t="shared" si="5"/>
        <v>-6335</v>
      </c>
      <c r="L56" s="50">
        <f t="shared" si="5"/>
        <v>2278889</v>
      </c>
      <c r="M56" s="50">
        <f t="shared" si="5"/>
        <v>3256630</v>
      </c>
      <c r="N56" s="50">
        <f t="shared" si="5"/>
        <v>5529184</v>
      </c>
      <c r="O56" s="50">
        <f t="shared" si="5"/>
        <v>3356119</v>
      </c>
      <c r="P56" s="50">
        <f t="shared" si="5"/>
        <v>1884717</v>
      </c>
      <c r="Q56" s="50">
        <f t="shared" si="5"/>
        <v>3319150</v>
      </c>
      <c r="R56" s="50">
        <f t="shared" si="5"/>
        <v>8559986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10461275</v>
      </c>
      <c r="X56" s="50">
        <f t="shared" si="5"/>
        <v>9314892</v>
      </c>
      <c r="Y56" s="50">
        <f t="shared" si="5"/>
        <v>1146383</v>
      </c>
      <c r="Z56" s="51">
        <f>+IF(X56&lt;&gt;0,+(Y56/X56)*100,0)</f>
        <v>12.306991857769258</v>
      </c>
      <c r="AA56" s="48">
        <f>SUM(AA53:AA55)</f>
        <v>9888481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13685584</v>
      </c>
      <c r="F59" s="67">
        <f t="shared" si="6"/>
        <v>9888481</v>
      </c>
      <c r="G59" s="67">
        <f t="shared" si="6"/>
        <v>-3348861</v>
      </c>
      <c r="H59" s="67">
        <f t="shared" si="6"/>
        <v>-279034</v>
      </c>
      <c r="I59" s="67">
        <f t="shared" si="6"/>
        <v>0</v>
      </c>
      <c r="J59" s="67">
        <f t="shared" si="6"/>
        <v>-3627895</v>
      </c>
      <c r="K59" s="67">
        <f t="shared" si="6"/>
        <v>-6335</v>
      </c>
      <c r="L59" s="67">
        <f t="shared" si="6"/>
        <v>2278889</v>
      </c>
      <c r="M59" s="67">
        <f t="shared" si="6"/>
        <v>3256630</v>
      </c>
      <c r="N59" s="67">
        <f t="shared" si="6"/>
        <v>5529184</v>
      </c>
      <c r="O59" s="67">
        <f t="shared" si="6"/>
        <v>3356119</v>
      </c>
      <c r="P59" s="67">
        <f t="shared" si="6"/>
        <v>1884717</v>
      </c>
      <c r="Q59" s="67">
        <f t="shared" si="6"/>
        <v>3319150</v>
      </c>
      <c r="R59" s="67">
        <f t="shared" si="6"/>
        <v>8559986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10461275</v>
      </c>
      <c r="X59" s="67">
        <f t="shared" si="6"/>
        <v>9314892</v>
      </c>
      <c r="Y59" s="67">
        <f t="shared" si="6"/>
        <v>1146383</v>
      </c>
      <c r="Z59" s="68">
        <f>+IF(X59&lt;&gt;0,+(Y59/X59)*100,0)</f>
        <v>12.306991857769258</v>
      </c>
      <c r="AA59" s="65">
        <f>SUM(AA56:AA58)</f>
        <v>9888481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60616889</v>
      </c>
      <c r="D8" s="20"/>
      <c r="E8" s="21">
        <v>66697976</v>
      </c>
      <c r="F8" s="22">
        <v>66747976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>
        <v>49074020</v>
      </c>
      <c r="R8" s="22">
        <v>49074020</v>
      </c>
      <c r="S8" s="22"/>
      <c r="T8" s="22"/>
      <c r="U8" s="22"/>
      <c r="V8" s="22"/>
      <c r="W8" s="22">
        <v>49074020</v>
      </c>
      <c r="X8" s="22">
        <v>50060943</v>
      </c>
      <c r="Y8" s="22">
        <v>-986923</v>
      </c>
      <c r="Z8" s="23">
        <v>-1.9714430868791266</v>
      </c>
      <c r="AA8" s="20">
        <v>66747976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7641089</v>
      </c>
      <c r="D13" s="20"/>
      <c r="E13" s="21">
        <v>5861718</v>
      </c>
      <c r="F13" s="22">
        <v>5861718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>
        <v>9627011</v>
      </c>
      <c r="R13" s="22">
        <v>9627011</v>
      </c>
      <c r="S13" s="22"/>
      <c r="T13" s="22"/>
      <c r="U13" s="22"/>
      <c r="V13" s="22"/>
      <c r="W13" s="22">
        <v>9627011</v>
      </c>
      <c r="X13" s="22">
        <v>4396284</v>
      </c>
      <c r="Y13" s="22">
        <v>5230727</v>
      </c>
      <c r="Z13" s="23">
        <v>118.98064365268486</v>
      </c>
      <c r="AA13" s="20">
        <v>5861718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25198380</v>
      </c>
      <c r="F25" s="22">
        <v>55198380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41398785</v>
      </c>
      <c r="Y25" s="22">
        <v>-41398785</v>
      </c>
      <c r="Z25" s="23">
        <v>-100</v>
      </c>
      <c r="AA25" s="20">
        <v>55198380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360739</v>
      </c>
      <c r="D28" s="20"/>
      <c r="E28" s="21">
        <v>200000</v>
      </c>
      <c r="F28" s="22">
        <v>281562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>
        <v>316310</v>
      </c>
      <c r="R28" s="22">
        <v>316310</v>
      </c>
      <c r="S28" s="22"/>
      <c r="T28" s="22"/>
      <c r="U28" s="22"/>
      <c r="V28" s="22"/>
      <c r="W28" s="22">
        <v>316310</v>
      </c>
      <c r="X28" s="22">
        <v>211167</v>
      </c>
      <c r="Y28" s="22">
        <v>105143</v>
      </c>
      <c r="Z28" s="23">
        <v>49.791397330075249</v>
      </c>
      <c r="AA28" s="20">
        <v>281562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68618717</v>
      </c>
      <c r="D32" s="29">
        <f t="shared" ref="D32:Y32" si="0">SUM(D6:D31)</f>
        <v>0</v>
      </c>
      <c r="E32" s="30">
        <f t="shared" si="0"/>
        <v>97958074</v>
      </c>
      <c r="F32" s="31">
        <f t="shared" si="0"/>
        <v>128089636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59017341</v>
      </c>
      <c r="R32" s="31">
        <f t="shared" si="0"/>
        <v>59017341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59017341</v>
      </c>
      <c r="X32" s="31">
        <f t="shared" si="0"/>
        <v>96067179</v>
      </c>
      <c r="Y32" s="31">
        <f t="shared" si="0"/>
        <v>-37049838</v>
      </c>
      <c r="Z32" s="32">
        <f>+IF(X32&lt;&gt;0,+(Y32/X32)*100,0)</f>
        <v>-38.566593071292331</v>
      </c>
      <c r="AA32" s="29">
        <f>SUM(AA6:AA31)</f>
        <v>128089636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33673635</v>
      </c>
      <c r="D34" s="20"/>
      <c r="E34" s="21">
        <v>34891985</v>
      </c>
      <c r="F34" s="22">
        <v>33459470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>
        <v>27751128</v>
      </c>
      <c r="R34" s="22">
        <v>27751128</v>
      </c>
      <c r="S34" s="22"/>
      <c r="T34" s="22"/>
      <c r="U34" s="22"/>
      <c r="V34" s="22"/>
      <c r="W34" s="22">
        <v>27751128</v>
      </c>
      <c r="X34" s="22">
        <v>25094700</v>
      </c>
      <c r="Y34" s="22">
        <v>2656428</v>
      </c>
      <c r="Z34" s="23">
        <v>10.58561369532212</v>
      </c>
      <c r="AA34" s="20">
        <v>33459470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859443</v>
      </c>
      <c r="D37" s="20"/>
      <c r="E37" s="21">
        <v>1207591</v>
      </c>
      <c r="F37" s="22">
        <v>1144376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793552</v>
      </c>
      <c r="R37" s="22">
        <v>793552</v>
      </c>
      <c r="S37" s="22"/>
      <c r="T37" s="22"/>
      <c r="U37" s="22"/>
      <c r="V37" s="22"/>
      <c r="W37" s="22">
        <v>793552</v>
      </c>
      <c r="X37" s="22">
        <v>858285</v>
      </c>
      <c r="Y37" s="22">
        <v>-64733</v>
      </c>
      <c r="Z37" s="23">
        <v>-7.5421334405238349</v>
      </c>
      <c r="AA37" s="20">
        <v>1144376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24047</v>
      </c>
      <c r="F39" s="22">
        <v>24047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18045</v>
      </c>
      <c r="Y39" s="22">
        <v>-18045</v>
      </c>
      <c r="Z39" s="23">
        <v>-100</v>
      </c>
      <c r="AA39" s="20">
        <v>24047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3054086</v>
      </c>
      <c r="D41" s="20"/>
      <c r="E41" s="21">
        <v>4791759</v>
      </c>
      <c r="F41" s="22">
        <v>6199122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2268638</v>
      </c>
      <c r="R41" s="22">
        <v>2268638</v>
      </c>
      <c r="S41" s="22"/>
      <c r="T41" s="22"/>
      <c r="U41" s="22"/>
      <c r="V41" s="22"/>
      <c r="W41" s="22">
        <v>2268638</v>
      </c>
      <c r="X41" s="22">
        <v>4400679</v>
      </c>
      <c r="Y41" s="22">
        <v>-2132041</v>
      </c>
      <c r="Z41" s="23">
        <v>-48.448000865321013</v>
      </c>
      <c r="AA41" s="20">
        <v>6199122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16134119</v>
      </c>
      <c r="D43" s="20"/>
      <c r="E43" s="21">
        <v>8148979</v>
      </c>
      <c r="F43" s="22">
        <v>8148979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115197</v>
      </c>
      <c r="R43" s="22">
        <v>115197</v>
      </c>
      <c r="S43" s="22"/>
      <c r="T43" s="22"/>
      <c r="U43" s="22"/>
      <c r="V43" s="22"/>
      <c r="W43" s="22">
        <v>115197</v>
      </c>
      <c r="X43" s="22">
        <v>6111738</v>
      </c>
      <c r="Y43" s="22">
        <v>-5996541</v>
      </c>
      <c r="Z43" s="23">
        <v>-98.115151533000926</v>
      </c>
      <c r="AA43" s="20">
        <v>8148979</v>
      </c>
    </row>
    <row r="44" spans="1:27" x14ac:dyDescent="0.25">
      <c r="A44" s="19" t="s">
        <v>69</v>
      </c>
      <c r="B44" s="15" t="s">
        <v>32</v>
      </c>
      <c r="C44" s="20">
        <v>28524941</v>
      </c>
      <c r="D44" s="20"/>
      <c r="E44" s="21">
        <v>21118985</v>
      </c>
      <c r="F44" s="22">
        <v>25130485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20127860</v>
      </c>
      <c r="R44" s="22">
        <v>20127860</v>
      </c>
      <c r="S44" s="22"/>
      <c r="T44" s="22"/>
      <c r="U44" s="22"/>
      <c r="V44" s="22"/>
      <c r="W44" s="22">
        <v>20127860</v>
      </c>
      <c r="X44" s="22">
        <v>18979777</v>
      </c>
      <c r="Y44" s="22">
        <v>1148083</v>
      </c>
      <c r="Z44" s="23">
        <v>6.0489804490326735</v>
      </c>
      <c r="AA44" s="20">
        <v>25130485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82246224</v>
      </c>
      <c r="D47" s="29">
        <f t="shared" ref="D47:Y47" si="1">SUM(D34:D46)</f>
        <v>0</v>
      </c>
      <c r="E47" s="30">
        <f t="shared" si="1"/>
        <v>70183346</v>
      </c>
      <c r="F47" s="31">
        <f t="shared" si="1"/>
        <v>74106479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51056375</v>
      </c>
      <c r="R47" s="31">
        <f t="shared" si="1"/>
        <v>51056375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51056375</v>
      </c>
      <c r="X47" s="31">
        <f t="shared" si="1"/>
        <v>55463224</v>
      </c>
      <c r="Y47" s="31">
        <f t="shared" si="1"/>
        <v>-4406849</v>
      </c>
      <c r="Z47" s="32">
        <f>+IF(X47&lt;&gt;0,+(Y47/X47)*100,0)</f>
        <v>-7.9455334222907776</v>
      </c>
      <c r="AA47" s="29">
        <f>SUM(AA34:AA46)</f>
        <v>74106479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-13627507</v>
      </c>
      <c r="D48" s="39">
        <f t="shared" si="2"/>
        <v>0</v>
      </c>
      <c r="E48" s="40">
        <f t="shared" si="2"/>
        <v>27774728</v>
      </c>
      <c r="F48" s="41">
        <f t="shared" si="2"/>
        <v>53983157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7960966</v>
      </c>
      <c r="R48" s="41">
        <f t="shared" si="2"/>
        <v>7960966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7960966</v>
      </c>
      <c r="X48" s="41">
        <f t="shared" si="2"/>
        <v>40603955</v>
      </c>
      <c r="Y48" s="41">
        <f t="shared" si="2"/>
        <v>-32642989</v>
      </c>
      <c r="Z48" s="42">
        <f>+IF(X48&lt;&gt;0,+(Y48/X48)*100,0)</f>
        <v>-80.393619291519755</v>
      </c>
      <c r="AA48" s="39">
        <f>+AA32-AA47</f>
        <v>53983157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-13627507</v>
      </c>
      <c r="D51" s="48">
        <f t="shared" si="3"/>
        <v>0</v>
      </c>
      <c r="E51" s="49">
        <f t="shared" si="3"/>
        <v>27774728</v>
      </c>
      <c r="F51" s="50">
        <f t="shared" si="3"/>
        <v>53983157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7960966</v>
      </c>
      <c r="R51" s="50">
        <f t="shared" si="3"/>
        <v>7960966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7960966</v>
      </c>
      <c r="X51" s="50">
        <f t="shared" si="3"/>
        <v>40603955</v>
      </c>
      <c r="Y51" s="50">
        <f t="shared" si="3"/>
        <v>-32642989</v>
      </c>
      <c r="Z51" s="51">
        <f>+IF(X51&lt;&gt;0,+(Y51/X51)*100,0)</f>
        <v>-80.393619291519755</v>
      </c>
      <c r="AA51" s="48">
        <f>SUM(AA48:AA50)</f>
        <v>53983157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-13627507</v>
      </c>
      <c r="D53" s="54">
        <f>+D51-D52</f>
        <v>0</v>
      </c>
      <c r="E53" s="55">
        <f t="shared" si="4"/>
        <v>27774728</v>
      </c>
      <c r="F53" s="56">
        <f t="shared" si="4"/>
        <v>53983157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7960966</v>
      </c>
      <c r="R53" s="56">
        <f t="shared" si="4"/>
        <v>7960966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7960966</v>
      </c>
      <c r="X53" s="56">
        <f t="shared" si="4"/>
        <v>40603955</v>
      </c>
      <c r="Y53" s="56">
        <f t="shared" si="4"/>
        <v>-32642989</v>
      </c>
      <c r="Z53" s="57">
        <f>+IF(X53&lt;&gt;0,+(Y53/X53)*100,0)</f>
        <v>-80.393619291519755</v>
      </c>
      <c r="AA53" s="54">
        <f>+AA51-AA52</f>
        <v>53983157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-13627507</v>
      </c>
      <c r="D56" s="48">
        <f>SUM(D53:D55)</f>
        <v>0</v>
      </c>
      <c r="E56" s="49">
        <f t="shared" si="5"/>
        <v>27774728</v>
      </c>
      <c r="F56" s="50">
        <f t="shared" si="5"/>
        <v>53983157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7960966</v>
      </c>
      <c r="R56" s="50">
        <f t="shared" si="5"/>
        <v>7960966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7960966</v>
      </c>
      <c r="X56" s="50">
        <f t="shared" si="5"/>
        <v>40603955</v>
      </c>
      <c r="Y56" s="50">
        <f t="shared" si="5"/>
        <v>-32642989</v>
      </c>
      <c r="Z56" s="51">
        <f>+IF(X56&lt;&gt;0,+(Y56/X56)*100,0)</f>
        <v>-80.393619291519755</v>
      </c>
      <c r="AA56" s="48">
        <f>SUM(AA53:AA55)</f>
        <v>53983157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-13627507</v>
      </c>
      <c r="D59" s="65">
        <f>SUM(D56:D58)</f>
        <v>0</v>
      </c>
      <c r="E59" s="66">
        <f t="shared" si="6"/>
        <v>27774728</v>
      </c>
      <c r="F59" s="67">
        <f t="shared" si="6"/>
        <v>53983157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7960966</v>
      </c>
      <c r="R59" s="67">
        <f t="shared" si="6"/>
        <v>7960966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7960966</v>
      </c>
      <c r="X59" s="67">
        <f t="shared" si="6"/>
        <v>40603955</v>
      </c>
      <c r="Y59" s="67">
        <f t="shared" si="6"/>
        <v>-32642989</v>
      </c>
      <c r="Z59" s="68">
        <f>+IF(X59&lt;&gt;0,+(Y59/X59)*100,0)</f>
        <v>-80.393619291519755</v>
      </c>
      <c r="AA59" s="65">
        <f>SUM(AA56:AA58)</f>
        <v>53983157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56316072</v>
      </c>
      <c r="D8" s="20"/>
      <c r="E8" s="21">
        <v>71811834</v>
      </c>
      <c r="F8" s="22">
        <v>71811834</v>
      </c>
      <c r="G8" s="22">
        <v>4774671</v>
      </c>
      <c r="H8" s="22">
        <v>4731985</v>
      </c>
      <c r="I8" s="22">
        <v>4733336</v>
      </c>
      <c r="J8" s="22">
        <v>14239992</v>
      </c>
      <c r="K8" s="22">
        <v>4761080</v>
      </c>
      <c r="L8" s="22">
        <v>4775931</v>
      </c>
      <c r="M8" s="22">
        <v>4698587</v>
      </c>
      <c r="N8" s="22">
        <v>14235598</v>
      </c>
      <c r="O8" s="22">
        <v>4770527</v>
      </c>
      <c r="P8" s="22">
        <v>4772835</v>
      </c>
      <c r="Q8" s="22">
        <v>4752890</v>
      </c>
      <c r="R8" s="22">
        <v>14296252</v>
      </c>
      <c r="S8" s="22"/>
      <c r="T8" s="22"/>
      <c r="U8" s="22"/>
      <c r="V8" s="22"/>
      <c r="W8" s="22">
        <v>42771842</v>
      </c>
      <c r="X8" s="22">
        <v>53858880</v>
      </c>
      <c r="Y8" s="22">
        <v>-11087038</v>
      </c>
      <c r="Z8" s="23">
        <v>-20.585348228555812</v>
      </c>
      <c r="AA8" s="20">
        <v>71811834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2815</v>
      </c>
      <c r="D10" s="20"/>
      <c r="E10" s="21">
        <v>2915</v>
      </c>
      <c r="F10" s="22">
        <v>4915</v>
      </c>
      <c r="G10" s="22">
        <v>314</v>
      </c>
      <c r="H10" s="22">
        <v>400</v>
      </c>
      <c r="I10" s="22"/>
      <c r="J10" s="22">
        <v>714</v>
      </c>
      <c r="K10" s="22">
        <v>350</v>
      </c>
      <c r="L10" s="22">
        <v>1050</v>
      </c>
      <c r="M10" s="22"/>
      <c r="N10" s="22">
        <v>1400</v>
      </c>
      <c r="O10" s="22"/>
      <c r="P10" s="22">
        <v>350</v>
      </c>
      <c r="Q10" s="22"/>
      <c r="R10" s="22">
        <v>350</v>
      </c>
      <c r="S10" s="22"/>
      <c r="T10" s="22"/>
      <c r="U10" s="22"/>
      <c r="V10" s="22"/>
      <c r="W10" s="22">
        <v>2464</v>
      </c>
      <c r="X10" s="22">
        <v>2687</v>
      </c>
      <c r="Y10" s="22">
        <v>-223</v>
      </c>
      <c r="Z10" s="23">
        <v>-8.2992184592482321</v>
      </c>
      <c r="AA10" s="20">
        <v>4915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11785992</v>
      </c>
      <c r="D13" s="20"/>
      <c r="E13" s="21">
        <v>8522833</v>
      </c>
      <c r="F13" s="22">
        <v>8522833</v>
      </c>
      <c r="G13" s="22">
        <v>1216992</v>
      </c>
      <c r="H13" s="22">
        <v>1235659</v>
      </c>
      <c r="I13" s="22">
        <v>1229407</v>
      </c>
      <c r="J13" s="22">
        <v>3682058</v>
      </c>
      <c r="K13" s="22">
        <v>1284424</v>
      </c>
      <c r="L13" s="22">
        <v>1266961</v>
      </c>
      <c r="M13" s="22">
        <v>1294164</v>
      </c>
      <c r="N13" s="22">
        <v>3845549</v>
      </c>
      <c r="O13" s="22">
        <v>1341398</v>
      </c>
      <c r="P13" s="22">
        <v>1389517</v>
      </c>
      <c r="Q13" s="22">
        <v>1390320</v>
      </c>
      <c r="R13" s="22">
        <v>4121235</v>
      </c>
      <c r="S13" s="22"/>
      <c r="T13" s="22"/>
      <c r="U13" s="22"/>
      <c r="V13" s="22"/>
      <c r="W13" s="22">
        <v>11648842</v>
      </c>
      <c r="X13" s="22">
        <v>6392124</v>
      </c>
      <c r="Y13" s="22">
        <v>5256718</v>
      </c>
      <c r="Z13" s="23">
        <v>82.237422177667398</v>
      </c>
      <c r="AA13" s="20">
        <v>8522833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68104879</v>
      </c>
      <c r="D32" s="29">
        <f t="shared" ref="D32:Y32" si="0">SUM(D6:D31)</f>
        <v>0</v>
      </c>
      <c r="E32" s="30">
        <f t="shared" si="0"/>
        <v>80337582</v>
      </c>
      <c r="F32" s="31">
        <f t="shared" si="0"/>
        <v>80339582</v>
      </c>
      <c r="G32" s="31">
        <f t="shared" si="0"/>
        <v>5991977</v>
      </c>
      <c r="H32" s="31">
        <f t="shared" si="0"/>
        <v>5968044</v>
      </c>
      <c r="I32" s="31">
        <f t="shared" si="0"/>
        <v>5962743</v>
      </c>
      <c r="J32" s="31">
        <f t="shared" si="0"/>
        <v>17922764</v>
      </c>
      <c r="K32" s="31">
        <f t="shared" si="0"/>
        <v>6045854</v>
      </c>
      <c r="L32" s="31">
        <f t="shared" si="0"/>
        <v>6043942</v>
      </c>
      <c r="M32" s="31">
        <f t="shared" si="0"/>
        <v>5992751</v>
      </c>
      <c r="N32" s="31">
        <f t="shared" si="0"/>
        <v>18082547</v>
      </c>
      <c r="O32" s="31">
        <f t="shared" si="0"/>
        <v>6111925</v>
      </c>
      <c r="P32" s="31">
        <f t="shared" si="0"/>
        <v>6162702</v>
      </c>
      <c r="Q32" s="31">
        <f t="shared" si="0"/>
        <v>6143210</v>
      </c>
      <c r="R32" s="31">
        <f t="shared" si="0"/>
        <v>18417837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54423148</v>
      </c>
      <c r="X32" s="31">
        <f t="shared" si="0"/>
        <v>60253691</v>
      </c>
      <c r="Y32" s="31">
        <f t="shared" si="0"/>
        <v>-5830543</v>
      </c>
      <c r="Z32" s="32">
        <f>+IF(X32&lt;&gt;0,+(Y32/X32)*100,0)</f>
        <v>-9.6766569868723895</v>
      </c>
      <c r="AA32" s="29">
        <f>SUM(AA6:AA31)</f>
        <v>80339582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3726230</v>
      </c>
      <c r="D34" s="20"/>
      <c r="E34" s="21">
        <v>12288477</v>
      </c>
      <c r="F34" s="22">
        <v>11396337</v>
      </c>
      <c r="G34" s="22">
        <v>1022431</v>
      </c>
      <c r="H34" s="22">
        <v>1048097</v>
      </c>
      <c r="I34" s="22">
        <v>977943</v>
      </c>
      <c r="J34" s="22">
        <v>3048471</v>
      </c>
      <c r="K34" s="22">
        <v>980007</v>
      </c>
      <c r="L34" s="22">
        <v>954981</v>
      </c>
      <c r="M34" s="22">
        <v>925060</v>
      </c>
      <c r="N34" s="22">
        <v>2860048</v>
      </c>
      <c r="O34" s="22">
        <v>953322</v>
      </c>
      <c r="P34" s="22"/>
      <c r="Q34" s="22">
        <v>1922843</v>
      </c>
      <c r="R34" s="22">
        <v>2876165</v>
      </c>
      <c r="S34" s="22"/>
      <c r="T34" s="22"/>
      <c r="U34" s="22"/>
      <c r="V34" s="22"/>
      <c r="W34" s="22">
        <v>8784684</v>
      </c>
      <c r="X34" s="22">
        <v>8479755</v>
      </c>
      <c r="Y34" s="22">
        <v>304929</v>
      </c>
      <c r="Z34" s="23">
        <v>3.5959647419058687</v>
      </c>
      <c r="AA34" s="20">
        <v>11396337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19753689</v>
      </c>
      <c r="D37" s="20"/>
      <c r="E37" s="21">
        <v>13407267</v>
      </c>
      <c r="F37" s="22">
        <v>12407267</v>
      </c>
      <c r="G37" s="22"/>
      <c r="H37" s="22">
        <v>1214879</v>
      </c>
      <c r="I37" s="22">
        <v>1283775</v>
      </c>
      <c r="J37" s="22">
        <v>2498654</v>
      </c>
      <c r="K37" s="22">
        <v>805304</v>
      </c>
      <c r="L37" s="22">
        <v>292913</v>
      </c>
      <c r="M37" s="22">
        <v>3237303</v>
      </c>
      <c r="N37" s="22">
        <v>4335520</v>
      </c>
      <c r="O37" s="22">
        <v>21540</v>
      </c>
      <c r="P37" s="22">
        <v>686741</v>
      </c>
      <c r="Q37" s="22">
        <v>1324588</v>
      </c>
      <c r="R37" s="22">
        <v>2032869</v>
      </c>
      <c r="S37" s="22"/>
      <c r="T37" s="22"/>
      <c r="U37" s="22"/>
      <c r="V37" s="22"/>
      <c r="W37" s="22">
        <v>8867043</v>
      </c>
      <c r="X37" s="22">
        <v>9805457</v>
      </c>
      <c r="Y37" s="22">
        <v>-938414</v>
      </c>
      <c r="Z37" s="23">
        <v>-9.5703239532843813</v>
      </c>
      <c r="AA37" s="20">
        <v>12407267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8035593</v>
      </c>
      <c r="D39" s="20"/>
      <c r="E39" s="21">
        <v>743268</v>
      </c>
      <c r="F39" s="22">
        <v>743268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557451</v>
      </c>
      <c r="Y39" s="22">
        <v>-557451</v>
      </c>
      <c r="Z39" s="23">
        <v>-100</v>
      </c>
      <c r="AA39" s="20">
        <v>743268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31509864</v>
      </c>
      <c r="F43" s="22">
        <v>31509864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23632398</v>
      </c>
      <c r="Y43" s="22">
        <v>-23632398</v>
      </c>
      <c r="Z43" s="23">
        <v>-100</v>
      </c>
      <c r="AA43" s="20">
        <v>31509864</v>
      </c>
    </row>
    <row r="44" spans="1:27" x14ac:dyDescent="0.25">
      <c r="A44" s="19" t="s">
        <v>69</v>
      </c>
      <c r="B44" s="15" t="s">
        <v>32</v>
      </c>
      <c r="C44" s="20">
        <v>31943</v>
      </c>
      <c r="D44" s="20"/>
      <c r="E44" s="21">
        <v>5940297</v>
      </c>
      <c r="F44" s="22">
        <v>5940297</v>
      </c>
      <c r="G44" s="22">
        <v>8836</v>
      </c>
      <c r="H44" s="22">
        <v>9082</v>
      </c>
      <c r="I44" s="22">
        <v>8379</v>
      </c>
      <c r="J44" s="22">
        <v>26297</v>
      </c>
      <c r="K44" s="22">
        <v>8405</v>
      </c>
      <c r="L44" s="22">
        <v>8174</v>
      </c>
      <c r="M44" s="22">
        <v>7868</v>
      </c>
      <c r="N44" s="22">
        <v>24447</v>
      </c>
      <c r="O44" s="22">
        <v>8163</v>
      </c>
      <c r="P44" s="22"/>
      <c r="Q44" s="22">
        <v>16496</v>
      </c>
      <c r="R44" s="22">
        <v>24659</v>
      </c>
      <c r="S44" s="22"/>
      <c r="T44" s="22"/>
      <c r="U44" s="22"/>
      <c r="V44" s="22"/>
      <c r="W44" s="22">
        <v>75403</v>
      </c>
      <c r="X44" s="22">
        <v>4455216</v>
      </c>
      <c r="Y44" s="22">
        <v>-4379813</v>
      </c>
      <c r="Z44" s="23">
        <v>-98.307534359725764</v>
      </c>
      <c r="AA44" s="20">
        <v>5940297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31547455</v>
      </c>
      <c r="D47" s="29">
        <f t="shared" ref="D47:Y47" si="1">SUM(D34:D46)</f>
        <v>0</v>
      </c>
      <c r="E47" s="30">
        <f t="shared" si="1"/>
        <v>63889173</v>
      </c>
      <c r="F47" s="31">
        <f t="shared" si="1"/>
        <v>61997033</v>
      </c>
      <c r="G47" s="31">
        <f t="shared" si="1"/>
        <v>1031267</v>
      </c>
      <c r="H47" s="31">
        <f t="shared" si="1"/>
        <v>2272058</v>
      </c>
      <c r="I47" s="31">
        <f t="shared" si="1"/>
        <v>2270097</v>
      </c>
      <c r="J47" s="31">
        <f t="shared" si="1"/>
        <v>5573422</v>
      </c>
      <c r="K47" s="31">
        <f t="shared" si="1"/>
        <v>1793716</v>
      </c>
      <c r="L47" s="31">
        <f t="shared" si="1"/>
        <v>1256068</v>
      </c>
      <c r="M47" s="31">
        <f t="shared" si="1"/>
        <v>4170231</v>
      </c>
      <c r="N47" s="31">
        <f t="shared" si="1"/>
        <v>7220015</v>
      </c>
      <c r="O47" s="31">
        <f t="shared" si="1"/>
        <v>983025</v>
      </c>
      <c r="P47" s="31">
        <f t="shared" si="1"/>
        <v>686741</v>
      </c>
      <c r="Q47" s="31">
        <f t="shared" si="1"/>
        <v>3263927</v>
      </c>
      <c r="R47" s="31">
        <f t="shared" si="1"/>
        <v>4933693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17727130</v>
      </c>
      <c r="X47" s="31">
        <f t="shared" si="1"/>
        <v>46930277</v>
      </c>
      <c r="Y47" s="31">
        <f t="shared" si="1"/>
        <v>-29203147</v>
      </c>
      <c r="Z47" s="32">
        <f>+IF(X47&lt;&gt;0,+(Y47/X47)*100,0)</f>
        <v>-62.226666593082328</v>
      </c>
      <c r="AA47" s="29">
        <f>SUM(AA34:AA46)</f>
        <v>61997033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36557424</v>
      </c>
      <c r="D48" s="39">
        <f t="shared" si="2"/>
        <v>0</v>
      </c>
      <c r="E48" s="40">
        <f t="shared" si="2"/>
        <v>16448409</v>
      </c>
      <c r="F48" s="41">
        <f t="shared" si="2"/>
        <v>18342549</v>
      </c>
      <c r="G48" s="41">
        <f t="shared" si="2"/>
        <v>4960710</v>
      </c>
      <c r="H48" s="41">
        <f t="shared" si="2"/>
        <v>3695986</v>
      </c>
      <c r="I48" s="41">
        <f t="shared" si="2"/>
        <v>3692646</v>
      </c>
      <c r="J48" s="41">
        <f t="shared" si="2"/>
        <v>12349342</v>
      </c>
      <c r="K48" s="41">
        <f t="shared" si="2"/>
        <v>4252138</v>
      </c>
      <c r="L48" s="41">
        <f t="shared" si="2"/>
        <v>4787874</v>
      </c>
      <c r="M48" s="41">
        <f t="shared" si="2"/>
        <v>1822520</v>
      </c>
      <c r="N48" s="41">
        <f t="shared" si="2"/>
        <v>10862532</v>
      </c>
      <c r="O48" s="41">
        <f t="shared" si="2"/>
        <v>5128900</v>
      </c>
      <c r="P48" s="41">
        <f t="shared" si="2"/>
        <v>5475961</v>
      </c>
      <c r="Q48" s="41">
        <f t="shared" si="2"/>
        <v>2879283</v>
      </c>
      <c r="R48" s="41">
        <f t="shared" si="2"/>
        <v>13484144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36696018</v>
      </c>
      <c r="X48" s="41">
        <f t="shared" si="2"/>
        <v>13323414</v>
      </c>
      <c r="Y48" s="41">
        <f t="shared" si="2"/>
        <v>23372604</v>
      </c>
      <c r="Z48" s="42">
        <f>+IF(X48&lt;&gt;0,+(Y48/X48)*100,0)</f>
        <v>175.42503745661583</v>
      </c>
      <c r="AA48" s="39">
        <f>+AA32-AA47</f>
        <v>18342549</v>
      </c>
    </row>
    <row r="49" spans="1:27" x14ac:dyDescent="0.25">
      <c r="A49" s="43" t="s">
        <v>74</v>
      </c>
      <c r="B49" s="15" t="s">
        <v>32</v>
      </c>
      <c r="C49" s="20">
        <v>17325740</v>
      </c>
      <c r="D49" s="20"/>
      <c r="E49" s="21">
        <v>14021000</v>
      </c>
      <c r="F49" s="22">
        <v>14021000</v>
      </c>
      <c r="G49" s="22"/>
      <c r="H49" s="22"/>
      <c r="I49" s="22">
        <v>847992</v>
      </c>
      <c r="J49" s="22">
        <v>847992</v>
      </c>
      <c r="K49" s="22">
        <v>4271624</v>
      </c>
      <c r="L49" s="22">
        <v>490364</v>
      </c>
      <c r="M49" s="22">
        <v>777615</v>
      </c>
      <c r="N49" s="22">
        <v>5539603</v>
      </c>
      <c r="O49" s="22">
        <v>816693</v>
      </c>
      <c r="P49" s="22"/>
      <c r="Q49" s="22">
        <v>1558084</v>
      </c>
      <c r="R49" s="22">
        <v>2374777</v>
      </c>
      <c r="S49" s="22"/>
      <c r="T49" s="22"/>
      <c r="U49" s="22"/>
      <c r="V49" s="22"/>
      <c r="W49" s="22">
        <v>8762372</v>
      </c>
      <c r="X49" s="22">
        <v>10515753</v>
      </c>
      <c r="Y49" s="22">
        <v>-1753381</v>
      </c>
      <c r="Z49" s="23">
        <v>-16.673851126020171</v>
      </c>
      <c r="AA49" s="20">
        <v>14021000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53883164</v>
      </c>
      <c r="D51" s="48">
        <f t="shared" si="3"/>
        <v>0</v>
      </c>
      <c r="E51" s="49">
        <f t="shared" si="3"/>
        <v>30469409</v>
      </c>
      <c r="F51" s="50">
        <f t="shared" si="3"/>
        <v>32363549</v>
      </c>
      <c r="G51" s="50">
        <f t="shared" si="3"/>
        <v>4960710</v>
      </c>
      <c r="H51" s="50">
        <f t="shared" si="3"/>
        <v>3695986</v>
      </c>
      <c r="I51" s="50">
        <f t="shared" si="3"/>
        <v>4540638</v>
      </c>
      <c r="J51" s="50">
        <f t="shared" si="3"/>
        <v>13197334</v>
      </c>
      <c r="K51" s="50">
        <f t="shared" si="3"/>
        <v>8523762</v>
      </c>
      <c r="L51" s="50">
        <f t="shared" si="3"/>
        <v>5278238</v>
      </c>
      <c r="M51" s="50">
        <f t="shared" si="3"/>
        <v>2600135</v>
      </c>
      <c r="N51" s="50">
        <f t="shared" si="3"/>
        <v>16402135</v>
      </c>
      <c r="O51" s="50">
        <f t="shared" si="3"/>
        <v>5945593</v>
      </c>
      <c r="P51" s="50">
        <f t="shared" si="3"/>
        <v>5475961</v>
      </c>
      <c r="Q51" s="50">
        <f t="shared" si="3"/>
        <v>4437367</v>
      </c>
      <c r="R51" s="50">
        <f t="shared" si="3"/>
        <v>15858921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45458390</v>
      </c>
      <c r="X51" s="50">
        <f t="shared" si="3"/>
        <v>23839167</v>
      </c>
      <c r="Y51" s="50">
        <f t="shared" si="3"/>
        <v>21619223</v>
      </c>
      <c r="Z51" s="51">
        <f>+IF(X51&lt;&gt;0,+(Y51/X51)*100,0)</f>
        <v>90.687828983286195</v>
      </c>
      <c r="AA51" s="48">
        <f>SUM(AA48:AA50)</f>
        <v>32363549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53883164</v>
      </c>
      <c r="D53" s="54">
        <f>+D51-D52</f>
        <v>0</v>
      </c>
      <c r="E53" s="55">
        <f t="shared" si="4"/>
        <v>30469409</v>
      </c>
      <c r="F53" s="56">
        <f t="shared" si="4"/>
        <v>32363549</v>
      </c>
      <c r="G53" s="56">
        <f t="shared" si="4"/>
        <v>4960710</v>
      </c>
      <c r="H53" s="56">
        <f t="shared" si="4"/>
        <v>3695986</v>
      </c>
      <c r="I53" s="56">
        <f t="shared" si="4"/>
        <v>4540638</v>
      </c>
      <c r="J53" s="56">
        <f t="shared" si="4"/>
        <v>13197334</v>
      </c>
      <c r="K53" s="56">
        <f t="shared" si="4"/>
        <v>8523762</v>
      </c>
      <c r="L53" s="56">
        <f t="shared" si="4"/>
        <v>5278238</v>
      </c>
      <c r="M53" s="56">
        <f t="shared" si="4"/>
        <v>2600135</v>
      </c>
      <c r="N53" s="56">
        <f t="shared" si="4"/>
        <v>16402135</v>
      </c>
      <c r="O53" s="56">
        <f t="shared" si="4"/>
        <v>5945593</v>
      </c>
      <c r="P53" s="56">
        <f t="shared" si="4"/>
        <v>5475961</v>
      </c>
      <c r="Q53" s="56">
        <f t="shared" si="4"/>
        <v>4437367</v>
      </c>
      <c r="R53" s="56">
        <f t="shared" si="4"/>
        <v>15858921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45458390</v>
      </c>
      <c r="X53" s="56">
        <f t="shared" si="4"/>
        <v>23839167</v>
      </c>
      <c r="Y53" s="56">
        <f t="shared" si="4"/>
        <v>21619223</v>
      </c>
      <c r="Z53" s="57">
        <f>+IF(X53&lt;&gt;0,+(Y53/X53)*100,0)</f>
        <v>90.687828983286195</v>
      </c>
      <c r="AA53" s="54">
        <f>+AA51-AA52</f>
        <v>32363549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53883164</v>
      </c>
      <c r="D56" s="48">
        <f>SUM(D53:D55)</f>
        <v>0</v>
      </c>
      <c r="E56" s="49">
        <f t="shared" si="5"/>
        <v>30469409</v>
      </c>
      <c r="F56" s="50">
        <f t="shared" si="5"/>
        <v>32363549</v>
      </c>
      <c r="G56" s="50">
        <f t="shared" si="5"/>
        <v>4960710</v>
      </c>
      <c r="H56" s="50">
        <f t="shared" si="5"/>
        <v>3695986</v>
      </c>
      <c r="I56" s="50">
        <f t="shared" si="5"/>
        <v>4540638</v>
      </c>
      <c r="J56" s="50">
        <f t="shared" si="5"/>
        <v>13197334</v>
      </c>
      <c r="K56" s="50">
        <f t="shared" si="5"/>
        <v>8523762</v>
      </c>
      <c r="L56" s="50">
        <f t="shared" si="5"/>
        <v>5278238</v>
      </c>
      <c r="M56" s="50">
        <f t="shared" si="5"/>
        <v>2600135</v>
      </c>
      <c r="N56" s="50">
        <f t="shared" si="5"/>
        <v>16402135</v>
      </c>
      <c r="O56" s="50">
        <f t="shared" si="5"/>
        <v>5945593</v>
      </c>
      <c r="P56" s="50">
        <f t="shared" si="5"/>
        <v>5475961</v>
      </c>
      <c r="Q56" s="50">
        <f t="shared" si="5"/>
        <v>4437367</v>
      </c>
      <c r="R56" s="50">
        <f t="shared" si="5"/>
        <v>15858921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45458390</v>
      </c>
      <c r="X56" s="50">
        <f t="shared" si="5"/>
        <v>23839167</v>
      </c>
      <c r="Y56" s="50">
        <f t="shared" si="5"/>
        <v>21619223</v>
      </c>
      <c r="Z56" s="51">
        <f>+IF(X56&lt;&gt;0,+(Y56/X56)*100,0)</f>
        <v>90.687828983286195</v>
      </c>
      <c r="AA56" s="48">
        <f>SUM(AA53:AA55)</f>
        <v>32363549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53883164</v>
      </c>
      <c r="D59" s="65">
        <f>SUM(D56:D58)</f>
        <v>0</v>
      </c>
      <c r="E59" s="66">
        <f t="shared" si="6"/>
        <v>30469409</v>
      </c>
      <c r="F59" s="67">
        <f t="shared" si="6"/>
        <v>32363549</v>
      </c>
      <c r="G59" s="67">
        <f t="shared" si="6"/>
        <v>4960710</v>
      </c>
      <c r="H59" s="67">
        <f t="shared" si="6"/>
        <v>3695986</v>
      </c>
      <c r="I59" s="67">
        <f t="shared" si="6"/>
        <v>4540638</v>
      </c>
      <c r="J59" s="67">
        <f t="shared" si="6"/>
        <v>13197334</v>
      </c>
      <c r="K59" s="67">
        <f t="shared" si="6"/>
        <v>8523762</v>
      </c>
      <c r="L59" s="67">
        <f t="shared" si="6"/>
        <v>5278238</v>
      </c>
      <c r="M59" s="67">
        <f t="shared" si="6"/>
        <v>2600135</v>
      </c>
      <c r="N59" s="67">
        <f t="shared" si="6"/>
        <v>16402135</v>
      </c>
      <c r="O59" s="67">
        <f t="shared" si="6"/>
        <v>5945593</v>
      </c>
      <c r="P59" s="67">
        <f t="shared" si="6"/>
        <v>5475961</v>
      </c>
      <c r="Q59" s="67">
        <f t="shared" si="6"/>
        <v>4437367</v>
      </c>
      <c r="R59" s="67">
        <f t="shared" si="6"/>
        <v>15858921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45458390</v>
      </c>
      <c r="X59" s="67">
        <f t="shared" si="6"/>
        <v>23839167</v>
      </c>
      <c r="Y59" s="67">
        <f t="shared" si="6"/>
        <v>21619223</v>
      </c>
      <c r="Z59" s="68">
        <f>+IF(X59&lt;&gt;0,+(Y59/X59)*100,0)</f>
        <v>90.687828983286195</v>
      </c>
      <c r="AA59" s="65">
        <f>SUM(AA56:AA58)</f>
        <v>32363549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64626844</v>
      </c>
      <c r="D8" s="20"/>
      <c r="E8" s="21">
        <v>85614680</v>
      </c>
      <c r="F8" s="22">
        <v>86592640</v>
      </c>
      <c r="G8" s="22">
        <v>6039317</v>
      </c>
      <c r="H8" s="22">
        <v>5655883</v>
      </c>
      <c r="I8" s="22">
        <v>5443638</v>
      </c>
      <c r="J8" s="22">
        <v>17138838</v>
      </c>
      <c r="K8" s="22">
        <v>5758535</v>
      </c>
      <c r="L8" s="22">
        <v>6595445</v>
      </c>
      <c r="M8" s="22">
        <v>7018733</v>
      </c>
      <c r="N8" s="22">
        <v>19372713</v>
      </c>
      <c r="O8" s="22">
        <v>5900639</v>
      </c>
      <c r="P8" s="22">
        <v>5709539</v>
      </c>
      <c r="Q8" s="22">
        <v>5753919</v>
      </c>
      <c r="R8" s="22">
        <v>17364097</v>
      </c>
      <c r="S8" s="22"/>
      <c r="T8" s="22"/>
      <c r="U8" s="22"/>
      <c r="V8" s="22"/>
      <c r="W8" s="22">
        <v>53875648</v>
      </c>
      <c r="X8" s="22">
        <v>64602170</v>
      </c>
      <c r="Y8" s="22">
        <v>-10726522</v>
      </c>
      <c r="Z8" s="23">
        <v>-16.603965470509738</v>
      </c>
      <c r="AA8" s="20">
        <v>86592640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8805</v>
      </c>
      <c r="D10" s="20"/>
      <c r="E10" s="21">
        <v>10000</v>
      </c>
      <c r="F10" s="22">
        <v>10000</v>
      </c>
      <c r="G10" s="22">
        <v>500</v>
      </c>
      <c r="H10" s="22">
        <v>761</v>
      </c>
      <c r="I10" s="22"/>
      <c r="J10" s="22">
        <v>1261</v>
      </c>
      <c r="K10" s="22">
        <v>739</v>
      </c>
      <c r="L10" s="22">
        <v>826</v>
      </c>
      <c r="M10" s="22"/>
      <c r="N10" s="22">
        <v>1565</v>
      </c>
      <c r="O10" s="22"/>
      <c r="P10" s="22">
        <v>457</v>
      </c>
      <c r="Q10" s="22">
        <v>1413</v>
      </c>
      <c r="R10" s="22">
        <v>1870</v>
      </c>
      <c r="S10" s="22"/>
      <c r="T10" s="22"/>
      <c r="U10" s="22"/>
      <c r="V10" s="22"/>
      <c r="W10" s="22">
        <v>4696</v>
      </c>
      <c r="X10" s="22">
        <v>7497</v>
      </c>
      <c r="Y10" s="22">
        <v>-2801</v>
      </c>
      <c r="Z10" s="23">
        <v>-37.361611311191147</v>
      </c>
      <c r="AA10" s="20">
        <v>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3717972</v>
      </c>
      <c r="D13" s="20"/>
      <c r="E13" s="21">
        <v>2000000</v>
      </c>
      <c r="F13" s="22">
        <v>4987930</v>
      </c>
      <c r="G13" s="22">
        <v>376339</v>
      </c>
      <c r="H13" s="22">
        <v>414988</v>
      </c>
      <c r="I13" s="22">
        <v>418919</v>
      </c>
      <c r="J13" s="22">
        <v>1210246</v>
      </c>
      <c r="K13" s="22">
        <v>422885</v>
      </c>
      <c r="L13" s="22">
        <v>430033</v>
      </c>
      <c r="M13" s="22">
        <v>414599</v>
      </c>
      <c r="N13" s="22">
        <v>1267517</v>
      </c>
      <c r="O13" s="22">
        <v>430168</v>
      </c>
      <c r="P13" s="22">
        <v>443364</v>
      </c>
      <c r="Q13" s="22">
        <v>445026</v>
      </c>
      <c r="R13" s="22">
        <v>1318558</v>
      </c>
      <c r="S13" s="22"/>
      <c r="T13" s="22"/>
      <c r="U13" s="22"/>
      <c r="V13" s="22"/>
      <c r="W13" s="22">
        <v>3796321</v>
      </c>
      <c r="X13" s="22">
        <v>2695166</v>
      </c>
      <c r="Y13" s="22">
        <v>1101155</v>
      </c>
      <c r="Z13" s="23">
        <v>40.856667084699048</v>
      </c>
      <c r="AA13" s="20">
        <v>4987930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12815495</v>
      </c>
      <c r="D25" s="20"/>
      <c r="E25" s="21">
        <v>12563900</v>
      </c>
      <c r="F25" s="22">
        <v>12563900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9422919</v>
      </c>
      <c r="Y25" s="22">
        <v>-9422919</v>
      </c>
      <c r="Z25" s="23">
        <v>-100</v>
      </c>
      <c r="AA25" s="20">
        <v>12563900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23875</v>
      </c>
      <c r="D28" s="20"/>
      <c r="E28" s="21">
        <v>24890</v>
      </c>
      <c r="F28" s="22">
        <v>23460</v>
      </c>
      <c r="G28" s="22">
        <v>2016</v>
      </c>
      <c r="H28" s="22">
        <v>1957</v>
      </c>
      <c r="I28" s="22">
        <v>1957</v>
      </c>
      <c r="J28" s="22">
        <v>5930</v>
      </c>
      <c r="K28" s="22">
        <v>1937</v>
      </c>
      <c r="L28" s="22">
        <v>1937</v>
      </c>
      <c r="M28" s="22">
        <v>1937</v>
      </c>
      <c r="N28" s="22">
        <v>5811</v>
      </c>
      <c r="O28" s="22">
        <v>1937</v>
      </c>
      <c r="P28" s="22">
        <v>1937</v>
      </c>
      <c r="Q28" s="22">
        <v>1859</v>
      </c>
      <c r="R28" s="22">
        <v>5733</v>
      </c>
      <c r="S28" s="22"/>
      <c r="T28" s="22"/>
      <c r="U28" s="22"/>
      <c r="V28" s="22"/>
      <c r="W28" s="22">
        <v>17474</v>
      </c>
      <c r="X28" s="22">
        <v>18094</v>
      </c>
      <c r="Y28" s="22">
        <v>-620</v>
      </c>
      <c r="Z28" s="23">
        <v>-3.4265502376478394</v>
      </c>
      <c r="AA28" s="20">
        <v>23460</v>
      </c>
    </row>
    <row r="29" spans="1:27" x14ac:dyDescent="0.25">
      <c r="A29" s="19" t="s">
        <v>55</v>
      </c>
      <c r="B29" s="15" t="s">
        <v>32</v>
      </c>
      <c r="C29" s="20">
        <v>124142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81317133</v>
      </c>
      <c r="D32" s="29">
        <f t="shared" ref="D32:Y32" si="0">SUM(D6:D31)</f>
        <v>0</v>
      </c>
      <c r="E32" s="30">
        <f t="shared" si="0"/>
        <v>100213470</v>
      </c>
      <c r="F32" s="31">
        <f t="shared" si="0"/>
        <v>104177930</v>
      </c>
      <c r="G32" s="31">
        <f t="shared" si="0"/>
        <v>6418172</v>
      </c>
      <c r="H32" s="31">
        <f t="shared" si="0"/>
        <v>6073589</v>
      </c>
      <c r="I32" s="31">
        <f t="shared" si="0"/>
        <v>5864514</v>
      </c>
      <c r="J32" s="31">
        <f t="shared" si="0"/>
        <v>18356275</v>
      </c>
      <c r="K32" s="31">
        <f t="shared" si="0"/>
        <v>6184096</v>
      </c>
      <c r="L32" s="31">
        <f t="shared" si="0"/>
        <v>7028241</v>
      </c>
      <c r="M32" s="31">
        <f t="shared" si="0"/>
        <v>7435269</v>
      </c>
      <c r="N32" s="31">
        <f t="shared" si="0"/>
        <v>20647606</v>
      </c>
      <c r="O32" s="31">
        <f t="shared" si="0"/>
        <v>6332744</v>
      </c>
      <c r="P32" s="31">
        <f t="shared" si="0"/>
        <v>6155297</v>
      </c>
      <c r="Q32" s="31">
        <f t="shared" si="0"/>
        <v>6202217</v>
      </c>
      <c r="R32" s="31">
        <f t="shared" si="0"/>
        <v>18690258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57694139</v>
      </c>
      <c r="X32" s="31">
        <f t="shared" si="0"/>
        <v>76745846</v>
      </c>
      <c r="Y32" s="31">
        <f t="shared" si="0"/>
        <v>-19051707</v>
      </c>
      <c r="Z32" s="32">
        <f>+IF(X32&lt;&gt;0,+(Y32/X32)*100,0)</f>
        <v>-24.824414600889277</v>
      </c>
      <c r="AA32" s="29">
        <f>SUM(AA6:AA31)</f>
        <v>104177930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11862379</v>
      </c>
      <c r="D34" s="20"/>
      <c r="E34" s="21">
        <v>16053880</v>
      </c>
      <c r="F34" s="22">
        <v>15910660</v>
      </c>
      <c r="G34" s="22">
        <v>914015</v>
      </c>
      <c r="H34" s="22">
        <v>1065922</v>
      </c>
      <c r="I34" s="22">
        <v>1056567</v>
      </c>
      <c r="J34" s="22">
        <v>3036504</v>
      </c>
      <c r="K34" s="22">
        <v>1216542</v>
      </c>
      <c r="L34" s="22">
        <v>1123738</v>
      </c>
      <c r="M34" s="22">
        <v>1110549</v>
      </c>
      <c r="N34" s="22">
        <v>3450829</v>
      </c>
      <c r="O34" s="22">
        <v>1337255</v>
      </c>
      <c r="P34" s="22">
        <v>1073378</v>
      </c>
      <c r="Q34" s="22">
        <v>1069703</v>
      </c>
      <c r="R34" s="22">
        <v>3480336</v>
      </c>
      <c r="S34" s="22"/>
      <c r="T34" s="22"/>
      <c r="U34" s="22"/>
      <c r="V34" s="22"/>
      <c r="W34" s="22">
        <v>9967669</v>
      </c>
      <c r="X34" s="22">
        <v>11983191</v>
      </c>
      <c r="Y34" s="22">
        <v>-2015522</v>
      </c>
      <c r="Z34" s="23">
        <v>-16.819576688713379</v>
      </c>
      <c r="AA34" s="20">
        <v>15910660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-1061660</v>
      </c>
      <c r="D37" s="20"/>
      <c r="E37" s="21">
        <v>5175720</v>
      </c>
      <c r="F37" s="22">
        <v>2675720</v>
      </c>
      <c r="G37" s="22">
        <v>13613</v>
      </c>
      <c r="H37" s="22">
        <v>106128</v>
      </c>
      <c r="I37" s="22">
        <v>81635</v>
      </c>
      <c r="J37" s="22">
        <v>201376</v>
      </c>
      <c r="K37" s="22">
        <v>543255</v>
      </c>
      <c r="L37" s="22">
        <v>155165</v>
      </c>
      <c r="M37" s="22">
        <v>50324</v>
      </c>
      <c r="N37" s="22">
        <v>748744</v>
      </c>
      <c r="O37" s="22">
        <v>31145</v>
      </c>
      <c r="P37" s="22">
        <v>72352</v>
      </c>
      <c r="Q37" s="22">
        <v>211460</v>
      </c>
      <c r="R37" s="22">
        <v>314957</v>
      </c>
      <c r="S37" s="22"/>
      <c r="T37" s="22"/>
      <c r="U37" s="22"/>
      <c r="V37" s="22"/>
      <c r="W37" s="22">
        <v>1265077</v>
      </c>
      <c r="X37" s="22">
        <v>2544326</v>
      </c>
      <c r="Y37" s="22">
        <v>-1279249</v>
      </c>
      <c r="Z37" s="23">
        <v>-50.278502047300542</v>
      </c>
      <c r="AA37" s="20">
        <v>2675720</v>
      </c>
    </row>
    <row r="38" spans="1:27" x14ac:dyDescent="0.25">
      <c r="A38" s="19" t="s">
        <v>64</v>
      </c>
      <c r="B38" s="15" t="s">
        <v>32</v>
      </c>
      <c r="C38" s="20">
        <v>18250410</v>
      </c>
      <c r="D38" s="20"/>
      <c r="E38" s="21">
        <v>22479100</v>
      </c>
      <c r="F38" s="22">
        <v>22479100</v>
      </c>
      <c r="G38" s="22">
        <v>1873258</v>
      </c>
      <c r="H38" s="22">
        <v>1812764</v>
      </c>
      <c r="I38" s="22">
        <v>1812764</v>
      </c>
      <c r="J38" s="22">
        <v>5498786</v>
      </c>
      <c r="K38" s="22">
        <v>1994247</v>
      </c>
      <c r="L38" s="22">
        <v>1873259</v>
      </c>
      <c r="M38" s="22">
        <v>1873259</v>
      </c>
      <c r="N38" s="22">
        <v>5740765</v>
      </c>
      <c r="O38" s="22">
        <v>1873259</v>
      </c>
      <c r="P38" s="22">
        <v>1873259</v>
      </c>
      <c r="Q38" s="22">
        <v>1873259</v>
      </c>
      <c r="R38" s="22">
        <v>5619777</v>
      </c>
      <c r="S38" s="22"/>
      <c r="T38" s="22"/>
      <c r="U38" s="22"/>
      <c r="V38" s="22"/>
      <c r="W38" s="22">
        <v>16859328</v>
      </c>
      <c r="X38" s="22">
        <v>16859331</v>
      </c>
      <c r="Y38" s="22">
        <v>-3</v>
      </c>
      <c r="Z38" s="23"/>
      <c r="AA38" s="20">
        <v>22479100</v>
      </c>
    </row>
    <row r="39" spans="1:27" x14ac:dyDescent="0.25">
      <c r="A39" s="19" t="s">
        <v>65</v>
      </c>
      <c r="B39" s="15" t="s">
        <v>32</v>
      </c>
      <c r="C39" s="20">
        <v>10594796</v>
      </c>
      <c r="D39" s="20"/>
      <c r="E39" s="21">
        <v>9657930</v>
      </c>
      <c r="F39" s="22">
        <v>9657930</v>
      </c>
      <c r="G39" s="22"/>
      <c r="H39" s="22"/>
      <c r="I39" s="22"/>
      <c r="J39" s="22"/>
      <c r="K39" s="22"/>
      <c r="L39" s="22">
        <v>4124821</v>
      </c>
      <c r="M39" s="22"/>
      <c r="N39" s="22">
        <v>4124821</v>
      </c>
      <c r="O39" s="22"/>
      <c r="P39" s="22">
        <v>1591688</v>
      </c>
      <c r="Q39" s="22">
        <v>795849</v>
      </c>
      <c r="R39" s="22">
        <v>2387537</v>
      </c>
      <c r="S39" s="22"/>
      <c r="T39" s="22"/>
      <c r="U39" s="22"/>
      <c r="V39" s="22"/>
      <c r="W39" s="22">
        <v>6512358</v>
      </c>
      <c r="X39" s="22">
        <v>7243497</v>
      </c>
      <c r="Y39" s="22">
        <v>-731139</v>
      </c>
      <c r="Z39" s="23">
        <v>-10.093729589451062</v>
      </c>
      <c r="AA39" s="20">
        <v>9657930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23400</v>
      </c>
      <c r="F40" s="22">
        <v>23400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17550</v>
      </c>
      <c r="Y40" s="22">
        <v>-17550</v>
      </c>
      <c r="Z40" s="23">
        <v>-100</v>
      </c>
      <c r="AA40" s="20">
        <v>23400</v>
      </c>
    </row>
    <row r="41" spans="1:27" x14ac:dyDescent="0.25">
      <c r="A41" s="19" t="s">
        <v>66</v>
      </c>
      <c r="B41" s="15" t="s">
        <v>32</v>
      </c>
      <c r="C41" s="20">
        <v>24779283</v>
      </c>
      <c r="D41" s="20"/>
      <c r="E41" s="21">
        <v>35346280</v>
      </c>
      <c r="F41" s="22">
        <v>33746280</v>
      </c>
      <c r="G41" s="22"/>
      <c r="H41" s="22">
        <v>1974255</v>
      </c>
      <c r="I41" s="22">
        <v>1880838</v>
      </c>
      <c r="J41" s="22">
        <v>3855093</v>
      </c>
      <c r="K41" s="22">
        <v>1949184</v>
      </c>
      <c r="L41" s="22">
        <v>2062137</v>
      </c>
      <c r="M41" s="22">
        <v>2493711</v>
      </c>
      <c r="N41" s="22">
        <v>6505032</v>
      </c>
      <c r="O41" s="22">
        <v>1881426</v>
      </c>
      <c r="P41" s="22">
        <v>1993008</v>
      </c>
      <c r="Q41" s="22">
        <v>2285145</v>
      </c>
      <c r="R41" s="22">
        <v>6159579</v>
      </c>
      <c r="S41" s="22"/>
      <c r="T41" s="22"/>
      <c r="U41" s="22"/>
      <c r="V41" s="22"/>
      <c r="W41" s="22">
        <v>16519704</v>
      </c>
      <c r="X41" s="22">
        <v>26207225</v>
      </c>
      <c r="Y41" s="22">
        <v>-9687521</v>
      </c>
      <c r="Z41" s="23">
        <v>-36.965077378471008</v>
      </c>
      <c r="AA41" s="20">
        <v>33746280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185558</v>
      </c>
      <c r="D43" s="20"/>
      <c r="E43" s="21">
        <v>400000</v>
      </c>
      <c r="F43" s="22">
        <v>400000</v>
      </c>
      <c r="G43" s="22"/>
      <c r="H43" s="22"/>
      <c r="I43" s="22"/>
      <c r="J43" s="22"/>
      <c r="K43" s="22">
        <v>41584</v>
      </c>
      <c r="L43" s="22">
        <v>50806</v>
      </c>
      <c r="M43" s="22">
        <v>24916</v>
      </c>
      <c r="N43" s="22">
        <v>117306</v>
      </c>
      <c r="O43" s="22"/>
      <c r="P43" s="22">
        <v>18363</v>
      </c>
      <c r="Q43" s="22">
        <v>39867</v>
      </c>
      <c r="R43" s="22">
        <v>58230</v>
      </c>
      <c r="S43" s="22"/>
      <c r="T43" s="22"/>
      <c r="U43" s="22"/>
      <c r="V43" s="22"/>
      <c r="W43" s="22">
        <v>175536</v>
      </c>
      <c r="X43" s="22">
        <v>300006</v>
      </c>
      <c r="Y43" s="22">
        <v>-124470</v>
      </c>
      <c r="Z43" s="23">
        <v>-41.489170216595667</v>
      </c>
      <c r="AA43" s="20">
        <v>400000</v>
      </c>
    </row>
    <row r="44" spans="1:27" x14ac:dyDescent="0.25">
      <c r="A44" s="19" t="s">
        <v>69</v>
      </c>
      <c r="B44" s="15" t="s">
        <v>32</v>
      </c>
      <c r="C44" s="20">
        <v>2924576</v>
      </c>
      <c r="D44" s="20"/>
      <c r="E44" s="21">
        <v>3046830</v>
      </c>
      <c r="F44" s="22">
        <v>3746620</v>
      </c>
      <c r="G44" s="22">
        <v>7852</v>
      </c>
      <c r="H44" s="22">
        <v>17804</v>
      </c>
      <c r="I44" s="22">
        <v>521683</v>
      </c>
      <c r="J44" s="22">
        <v>547339</v>
      </c>
      <c r="K44" s="22">
        <v>27870</v>
      </c>
      <c r="L44" s="22">
        <v>37403</v>
      </c>
      <c r="M44" s="22">
        <v>111391</v>
      </c>
      <c r="N44" s="22">
        <v>176664</v>
      </c>
      <c r="O44" s="22">
        <v>30097</v>
      </c>
      <c r="P44" s="22">
        <v>23137</v>
      </c>
      <c r="Q44" s="22">
        <v>49325</v>
      </c>
      <c r="R44" s="22">
        <v>102559</v>
      </c>
      <c r="S44" s="22"/>
      <c r="T44" s="22"/>
      <c r="U44" s="22"/>
      <c r="V44" s="22"/>
      <c r="W44" s="22">
        <v>826562</v>
      </c>
      <c r="X44" s="22">
        <v>2565088</v>
      </c>
      <c r="Y44" s="22">
        <v>-1738526</v>
      </c>
      <c r="Z44" s="23">
        <v>-67.776466148529806</v>
      </c>
      <c r="AA44" s="20">
        <v>3746620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67535342</v>
      </c>
      <c r="D47" s="29">
        <f t="shared" ref="D47:Y47" si="1">SUM(D34:D46)</f>
        <v>0</v>
      </c>
      <c r="E47" s="30">
        <f t="shared" si="1"/>
        <v>92183140</v>
      </c>
      <c r="F47" s="31">
        <f t="shared" si="1"/>
        <v>88639710</v>
      </c>
      <c r="G47" s="31">
        <f t="shared" si="1"/>
        <v>2808738</v>
      </c>
      <c r="H47" s="31">
        <f t="shared" si="1"/>
        <v>4976873</v>
      </c>
      <c r="I47" s="31">
        <f t="shared" si="1"/>
        <v>5353487</v>
      </c>
      <c r="J47" s="31">
        <f t="shared" si="1"/>
        <v>13139098</v>
      </c>
      <c r="K47" s="31">
        <f t="shared" si="1"/>
        <v>5772682</v>
      </c>
      <c r="L47" s="31">
        <f t="shared" si="1"/>
        <v>9427329</v>
      </c>
      <c r="M47" s="31">
        <f t="shared" si="1"/>
        <v>5664150</v>
      </c>
      <c r="N47" s="31">
        <f t="shared" si="1"/>
        <v>20864161</v>
      </c>
      <c r="O47" s="31">
        <f t="shared" si="1"/>
        <v>5153182</v>
      </c>
      <c r="P47" s="31">
        <f t="shared" si="1"/>
        <v>6645185</v>
      </c>
      <c r="Q47" s="31">
        <f t="shared" si="1"/>
        <v>6324608</v>
      </c>
      <c r="R47" s="31">
        <f t="shared" si="1"/>
        <v>18122975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52126234</v>
      </c>
      <c r="X47" s="31">
        <f t="shared" si="1"/>
        <v>67720214</v>
      </c>
      <c r="Y47" s="31">
        <f t="shared" si="1"/>
        <v>-15593980</v>
      </c>
      <c r="Z47" s="32">
        <f>+IF(X47&lt;&gt;0,+(Y47/X47)*100,0)</f>
        <v>-23.027068402353247</v>
      </c>
      <c r="AA47" s="29">
        <f>SUM(AA34:AA46)</f>
        <v>88639710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13781791</v>
      </c>
      <c r="D48" s="39">
        <f t="shared" si="2"/>
        <v>0</v>
      </c>
      <c r="E48" s="40">
        <f t="shared" si="2"/>
        <v>8030330</v>
      </c>
      <c r="F48" s="41">
        <f t="shared" si="2"/>
        <v>15538220</v>
      </c>
      <c r="G48" s="41">
        <f t="shared" si="2"/>
        <v>3609434</v>
      </c>
      <c r="H48" s="41">
        <f t="shared" si="2"/>
        <v>1096716</v>
      </c>
      <c r="I48" s="41">
        <f t="shared" si="2"/>
        <v>511027</v>
      </c>
      <c r="J48" s="41">
        <f t="shared" si="2"/>
        <v>5217177</v>
      </c>
      <c r="K48" s="41">
        <f t="shared" si="2"/>
        <v>411414</v>
      </c>
      <c r="L48" s="41">
        <f t="shared" si="2"/>
        <v>-2399088</v>
      </c>
      <c r="M48" s="41">
        <f t="shared" si="2"/>
        <v>1771119</v>
      </c>
      <c r="N48" s="41">
        <f t="shared" si="2"/>
        <v>-216555</v>
      </c>
      <c r="O48" s="41">
        <f t="shared" si="2"/>
        <v>1179562</v>
      </c>
      <c r="P48" s="41">
        <f t="shared" si="2"/>
        <v>-489888</v>
      </c>
      <c r="Q48" s="41">
        <f t="shared" si="2"/>
        <v>-122391</v>
      </c>
      <c r="R48" s="41">
        <f t="shared" si="2"/>
        <v>567283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5567905</v>
      </c>
      <c r="X48" s="41">
        <f t="shared" si="2"/>
        <v>9025632</v>
      </c>
      <c r="Y48" s="41">
        <f t="shared" si="2"/>
        <v>-3457727</v>
      </c>
      <c r="Z48" s="42">
        <f>+IF(X48&lt;&gt;0,+(Y48/X48)*100,0)</f>
        <v>-38.310081775990867</v>
      </c>
      <c r="AA48" s="39">
        <f>+AA32-AA47</f>
        <v>15538220</v>
      </c>
    </row>
    <row r="49" spans="1:27" x14ac:dyDescent="0.25">
      <c r="A49" s="43" t="s">
        <v>74</v>
      </c>
      <c r="B49" s="15" t="s">
        <v>32</v>
      </c>
      <c r="C49" s="20">
        <v>13308537</v>
      </c>
      <c r="D49" s="20"/>
      <c r="E49" s="21">
        <v>20617000</v>
      </c>
      <c r="F49" s="22">
        <v>24574542</v>
      </c>
      <c r="G49" s="22"/>
      <c r="H49" s="22"/>
      <c r="I49" s="22"/>
      <c r="J49" s="22"/>
      <c r="K49" s="22"/>
      <c r="L49" s="22">
        <v>341825</v>
      </c>
      <c r="M49" s="22"/>
      <c r="N49" s="22">
        <v>341825</v>
      </c>
      <c r="O49" s="22"/>
      <c r="P49" s="22"/>
      <c r="Q49" s="22"/>
      <c r="R49" s="22"/>
      <c r="S49" s="22"/>
      <c r="T49" s="22"/>
      <c r="U49" s="22"/>
      <c r="V49" s="22"/>
      <c r="W49" s="22">
        <v>341825</v>
      </c>
      <c r="X49" s="22">
        <v>20180896</v>
      </c>
      <c r="Y49" s="22">
        <v>-19839071</v>
      </c>
      <c r="Z49" s="23">
        <v>-98.306195126321455</v>
      </c>
      <c r="AA49" s="20">
        <v>24574542</v>
      </c>
    </row>
    <row r="50" spans="1:27" x14ac:dyDescent="0.25">
      <c r="A50" s="43" t="s">
        <v>75</v>
      </c>
      <c r="B50" s="15" t="s">
        <v>32</v>
      </c>
      <c r="C50" s="44">
        <v>43043368</v>
      </c>
      <c r="D50" s="44"/>
      <c r="E50" s="21">
        <v>9000000</v>
      </c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70133696</v>
      </c>
      <c r="D51" s="48">
        <f t="shared" si="3"/>
        <v>0</v>
      </c>
      <c r="E51" s="49">
        <f t="shared" si="3"/>
        <v>37647330</v>
      </c>
      <c r="F51" s="50">
        <f t="shared" si="3"/>
        <v>40112762</v>
      </c>
      <c r="G51" s="50">
        <f t="shared" si="3"/>
        <v>3609434</v>
      </c>
      <c r="H51" s="50">
        <f t="shared" si="3"/>
        <v>1096716</v>
      </c>
      <c r="I51" s="50">
        <f t="shared" si="3"/>
        <v>511027</v>
      </c>
      <c r="J51" s="50">
        <f t="shared" si="3"/>
        <v>5217177</v>
      </c>
      <c r="K51" s="50">
        <f t="shared" si="3"/>
        <v>411414</v>
      </c>
      <c r="L51" s="50">
        <f t="shared" si="3"/>
        <v>-2057263</v>
      </c>
      <c r="M51" s="50">
        <f t="shared" si="3"/>
        <v>1771119</v>
      </c>
      <c r="N51" s="50">
        <f t="shared" si="3"/>
        <v>125270</v>
      </c>
      <c r="O51" s="50">
        <f t="shared" si="3"/>
        <v>1179562</v>
      </c>
      <c r="P51" s="50">
        <f t="shared" si="3"/>
        <v>-489888</v>
      </c>
      <c r="Q51" s="50">
        <f t="shared" si="3"/>
        <v>-122391</v>
      </c>
      <c r="R51" s="50">
        <f t="shared" si="3"/>
        <v>567283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5909730</v>
      </c>
      <c r="X51" s="50">
        <f t="shared" si="3"/>
        <v>29206528</v>
      </c>
      <c r="Y51" s="50">
        <f t="shared" si="3"/>
        <v>-23296798</v>
      </c>
      <c r="Z51" s="51">
        <f>+IF(X51&lt;&gt;0,+(Y51/X51)*100,0)</f>
        <v>-79.765722238535162</v>
      </c>
      <c r="AA51" s="48">
        <f>SUM(AA48:AA50)</f>
        <v>40112762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70133696</v>
      </c>
      <c r="D53" s="54">
        <f>+D51-D52</f>
        <v>0</v>
      </c>
      <c r="E53" s="55">
        <f t="shared" si="4"/>
        <v>37647330</v>
      </c>
      <c r="F53" s="56">
        <f t="shared" si="4"/>
        <v>40112762</v>
      </c>
      <c r="G53" s="56">
        <f t="shared" si="4"/>
        <v>3609434</v>
      </c>
      <c r="H53" s="56">
        <f t="shared" si="4"/>
        <v>1096716</v>
      </c>
      <c r="I53" s="56">
        <f t="shared" si="4"/>
        <v>511027</v>
      </c>
      <c r="J53" s="56">
        <f t="shared" si="4"/>
        <v>5217177</v>
      </c>
      <c r="K53" s="56">
        <f t="shared" si="4"/>
        <v>411414</v>
      </c>
      <c r="L53" s="56">
        <f t="shared" si="4"/>
        <v>-2057263</v>
      </c>
      <c r="M53" s="56">
        <f t="shared" si="4"/>
        <v>1771119</v>
      </c>
      <c r="N53" s="56">
        <f t="shared" si="4"/>
        <v>125270</v>
      </c>
      <c r="O53" s="56">
        <f t="shared" si="4"/>
        <v>1179562</v>
      </c>
      <c r="P53" s="56">
        <f t="shared" si="4"/>
        <v>-489888</v>
      </c>
      <c r="Q53" s="56">
        <f t="shared" si="4"/>
        <v>-122391</v>
      </c>
      <c r="R53" s="56">
        <f t="shared" si="4"/>
        <v>567283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5909730</v>
      </c>
      <c r="X53" s="56">
        <f t="shared" si="4"/>
        <v>29206528</v>
      </c>
      <c r="Y53" s="56">
        <f t="shared" si="4"/>
        <v>-23296798</v>
      </c>
      <c r="Z53" s="57">
        <f>+IF(X53&lt;&gt;0,+(Y53/X53)*100,0)</f>
        <v>-79.765722238535162</v>
      </c>
      <c r="AA53" s="54">
        <f>+AA51-AA52</f>
        <v>40112762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70133696</v>
      </c>
      <c r="D56" s="48">
        <f>SUM(D53:D55)</f>
        <v>0</v>
      </c>
      <c r="E56" s="49">
        <f t="shared" si="5"/>
        <v>37647330</v>
      </c>
      <c r="F56" s="50">
        <f t="shared" si="5"/>
        <v>40112762</v>
      </c>
      <c r="G56" s="50">
        <f t="shared" si="5"/>
        <v>3609434</v>
      </c>
      <c r="H56" s="50">
        <f t="shared" si="5"/>
        <v>1096716</v>
      </c>
      <c r="I56" s="50">
        <f t="shared" si="5"/>
        <v>511027</v>
      </c>
      <c r="J56" s="50">
        <f t="shared" si="5"/>
        <v>5217177</v>
      </c>
      <c r="K56" s="50">
        <f t="shared" si="5"/>
        <v>411414</v>
      </c>
      <c r="L56" s="50">
        <f t="shared" si="5"/>
        <v>-2057263</v>
      </c>
      <c r="M56" s="50">
        <f t="shared" si="5"/>
        <v>1771119</v>
      </c>
      <c r="N56" s="50">
        <f t="shared" si="5"/>
        <v>125270</v>
      </c>
      <c r="O56" s="50">
        <f t="shared" si="5"/>
        <v>1179562</v>
      </c>
      <c r="P56" s="50">
        <f t="shared" si="5"/>
        <v>-489888</v>
      </c>
      <c r="Q56" s="50">
        <f t="shared" si="5"/>
        <v>-122391</v>
      </c>
      <c r="R56" s="50">
        <f t="shared" si="5"/>
        <v>567283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5909730</v>
      </c>
      <c r="X56" s="50">
        <f t="shared" si="5"/>
        <v>29206528</v>
      </c>
      <c r="Y56" s="50">
        <f t="shared" si="5"/>
        <v>-23296798</v>
      </c>
      <c r="Z56" s="51">
        <f>+IF(X56&lt;&gt;0,+(Y56/X56)*100,0)</f>
        <v>-79.765722238535162</v>
      </c>
      <c r="AA56" s="48">
        <f>SUM(AA53:AA55)</f>
        <v>40112762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70133696</v>
      </c>
      <c r="D59" s="65">
        <f>SUM(D56:D58)</f>
        <v>0</v>
      </c>
      <c r="E59" s="66">
        <f t="shared" si="6"/>
        <v>37647330</v>
      </c>
      <c r="F59" s="67">
        <f t="shared" si="6"/>
        <v>40112762</v>
      </c>
      <c r="G59" s="67">
        <f t="shared" si="6"/>
        <v>3609434</v>
      </c>
      <c r="H59" s="67">
        <f t="shared" si="6"/>
        <v>1096716</v>
      </c>
      <c r="I59" s="67">
        <f t="shared" si="6"/>
        <v>511027</v>
      </c>
      <c r="J59" s="67">
        <f t="shared" si="6"/>
        <v>5217177</v>
      </c>
      <c r="K59" s="67">
        <f t="shared" si="6"/>
        <v>411414</v>
      </c>
      <c r="L59" s="67">
        <f t="shared" si="6"/>
        <v>-2057263</v>
      </c>
      <c r="M59" s="67">
        <f t="shared" si="6"/>
        <v>1771119</v>
      </c>
      <c r="N59" s="67">
        <f t="shared" si="6"/>
        <v>125270</v>
      </c>
      <c r="O59" s="67">
        <f t="shared" si="6"/>
        <v>1179562</v>
      </c>
      <c r="P59" s="67">
        <f t="shared" si="6"/>
        <v>-489888</v>
      </c>
      <c r="Q59" s="67">
        <f t="shared" si="6"/>
        <v>-122391</v>
      </c>
      <c r="R59" s="67">
        <f t="shared" si="6"/>
        <v>567283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5909730</v>
      </c>
      <c r="X59" s="67">
        <f t="shared" si="6"/>
        <v>29206528</v>
      </c>
      <c r="Y59" s="67">
        <f t="shared" si="6"/>
        <v>-23296798</v>
      </c>
      <c r="Z59" s="68">
        <f>+IF(X59&lt;&gt;0,+(Y59/X59)*100,0)</f>
        <v>-79.765722238535162</v>
      </c>
      <c r="AA59" s="65">
        <f>SUM(AA56:AA58)</f>
        <v>40112762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16054846</v>
      </c>
      <c r="D8" s="20"/>
      <c r="E8" s="21">
        <v>15088798</v>
      </c>
      <c r="F8" s="22">
        <v>24442949</v>
      </c>
      <c r="G8" s="22"/>
      <c r="H8" s="22">
        <v>2300104</v>
      </c>
      <c r="I8" s="22">
        <v>4600208</v>
      </c>
      <c r="J8" s="22">
        <v>6900312</v>
      </c>
      <c r="K8" s="22">
        <v>2296981</v>
      </c>
      <c r="L8" s="22">
        <v>1756585</v>
      </c>
      <c r="M8" s="22">
        <v>1762154</v>
      </c>
      <c r="N8" s="22">
        <v>5815720</v>
      </c>
      <c r="O8" s="22">
        <v>1542353</v>
      </c>
      <c r="P8" s="22">
        <v>1528511</v>
      </c>
      <c r="Q8" s="22">
        <v>1579737</v>
      </c>
      <c r="R8" s="22">
        <v>4650601</v>
      </c>
      <c r="S8" s="22"/>
      <c r="T8" s="22"/>
      <c r="U8" s="22"/>
      <c r="V8" s="22"/>
      <c r="W8" s="22">
        <v>17366633</v>
      </c>
      <c r="X8" s="22">
        <v>15058260</v>
      </c>
      <c r="Y8" s="22">
        <v>2308373</v>
      </c>
      <c r="Z8" s="23">
        <v>15.329613115990826</v>
      </c>
      <c r="AA8" s="20">
        <v>24442949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16793225</v>
      </c>
      <c r="D13" s="20"/>
      <c r="E13" s="21"/>
      <c r="F13" s="22"/>
      <c r="G13" s="22"/>
      <c r="H13" s="22">
        <v>1771417</v>
      </c>
      <c r="I13" s="22">
        <v>2718133</v>
      </c>
      <c r="J13" s="22">
        <v>4489550</v>
      </c>
      <c r="K13" s="22">
        <v>1812421</v>
      </c>
      <c r="L13" s="22">
        <v>1834353</v>
      </c>
      <c r="M13" s="22">
        <v>1857204</v>
      </c>
      <c r="N13" s="22">
        <v>5503978</v>
      </c>
      <c r="O13" s="22">
        <v>1876467</v>
      </c>
      <c r="P13" s="22">
        <v>1896332</v>
      </c>
      <c r="Q13" s="22">
        <v>1914454</v>
      </c>
      <c r="R13" s="22">
        <v>5687253</v>
      </c>
      <c r="S13" s="22"/>
      <c r="T13" s="22"/>
      <c r="U13" s="22"/>
      <c r="V13" s="22"/>
      <c r="W13" s="22">
        <v>15680781</v>
      </c>
      <c r="X13" s="22"/>
      <c r="Y13" s="22">
        <v>15680781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32848071</v>
      </c>
      <c r="D32" s="29">
        <f t="shared" ref="D32:Y32" si="0">SUM(D6:D31)</f>
        <v>0</v>
      </c>
      <c r="E32" s="30">
        <f t="shared" si="0"/>
        <v>15088798</v>
      </c>
      <c r="F32" s="31">
        <f t="shared" si="0"/>
        <v>24442949</v>
      </c>
      <c r="G32" s="31">
        <f t="shared" si="0"/>
        <v>0</v>
      </c>
      <c r="H32" s="31">
        <f t="shared" si="0"/>
        <v>4071521</v>
      </c>
      <c r="I32" s="31">
        <f t="shared" si="0"/>
        <v>7318341</v>
      </c>
      <c r="J32" s="31">
        <f t="shared" si="0"/>
        <v>11389862</v>
      </c>
      <c r="K32" s="31">
        <f t="shared" si="0"/>
        <v>4109402</v>
      </c>
      <c r="L32" s="31">
        <f t="shared" si="0"/>
        <v>3590938</v>
      </c>
      <c r="M32" s="31">
        <f t="shared" si="0"/>
        <v>3619358</v>
      </c>
      <c r="N32" s="31">
        <f t="shared" si="0"/>
        <v>11319698</v>
      </c>
      <c r="O32" s="31">
        <f t="shared" si="0"/>
        <v>3418820</v>
      </c>
      <c r="P32" s="31">
        <f t="shared" si="0"/>
        <v>3424843</v>
      </c>
      <c r="Q32" s="31">
        <f t="shared" si="0"/>
        <v>3494191</v>
      </c>
      <c r="R32" s="31">
        <f t="shared" si="0"/>
        <v>10337854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33047414</v>
      </c>
      <c r="X32" s="31">
        <f t="shared" si="0"/>
        <v>15058260</v>
      </c>
      <c r="Y32" s="31">
        <f t="shared" si="0"/>
        <v>17989154</v>
      </c>
      <c r="Z32" s="32">
        <f>+IF(X32&lt;&gt;0,+(Y32/X32)*100,0)</f>
        <v>119.46369633676134</v>
      </c>
      <c r="AA32" s="29">
        <f>SUM(AA6:AA31)</f>
        <v>24442949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256134</v>
      </c>
      <c r="D34" s="20"/>
      <c r="E34" s="21">
        <v>1163202</v>
      </c>
      <c r="F34" s="22">
        <v>1163202</v>
      </c>
      <c r="G34" s="22"/>
      <c r="H34" s="22">
        <v>164704</v>
      </c>
      <c r="I34" s="22">
        <v>71051</v>
      </c>
      <c r="J34" s="22">
        <v>235755</v>
      </c>
      <c r="K34" s="22">
        <v>98396</v>
      </c>
      <c r="L34" s="22">
        <v>206148</v>
      </c>
      <c r="M34" s="22">
        <v>143335</v>
      </c>
      <c r="N34" s="22">
        <v>447879</v>
      </c>
      <c r="O34" s="22">
        <v>51502</v>
      </c>
      <c r="P34" s="22">
        <v>115633</v>
      </c>
      <c r="Q34" s="22">
        <v>123204</v>
      </c>
      <c r="R34" s="22">
        <v>290339</v>
      </c>
      <c r="S34" s="22"/>
      <c r="T34" s="22"/>
      <c r="U34" s="22"/>
      <c r="V34" s="22"/>
      <c r="W34" s="22">
        <v>973973</v>
      </c>
      <c r="X34" s="22">
        <v>872397</v>
      </c>
      <c r="Y34" s="22">
        <v>101576</v>
      </c>
      <c r="Z34" s="23">
        <v>11.64332293669052</v>
      </c>
      <c r="AA34" s="20">
        <v>1163202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728605</v>
      </c>
      <c r="D43" s="20"/>
      <c r="E43" s="21"/>
      <c r="F43" s="22"/>
      <c r="G43" s="22"/>
      <c r="H43" s="22"/>
      <c r="I43" s="22">
        <v>97319</v>
      </c>
      <c r="J43" s="22">
        <v>97319</v>
      </c>
      <c r="K43" s="22">
        <v>131191</v>
      </c>
      <c r="L43" s="22">
        <v>16450</v>
      </c>
      <c r="M43" s="22">
        <v>37407</v>
      </c>
      <c r="N43" s="22">
        <v>185048</v>
      </c>
      <c r="O43" s="22">
        <v>38342</v>
      </c>
      <c r="P43" s="22">
        <v>46806</v>
      </c>
      <c r="Q43" s="22">
        <v>44408</v>
      </c>
      <c r="R43" s="22">
        <v>129556</v>
      </c>
      <c r="S43" s="22"/>
      <c r="T43" s="22"/>
      <c r="U43" s="22"/>
      <c r="V43" s="22"/>
      <c r="W43" s="22">
        <v>411923</v>
      </c>
      <c r="X43" s="22"/>
      <c r="Y43" s="22">
        <v>411923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3297</v>
      </c>
      <c r="D44" s="20"/>
      <c r="E44" s="21">
        <v>125385</v>
      </c>
      <c r="F44" s="22">
        <v>125385</v>
      </c>
      <c r="G44" s="22"/>
      <c r="H44" s="22">
        <v>1578</v>
      </c>
      <c r="I44" s="22">
        <v>497</v>
      </c>
      <c r="J44" s="22">
        <v>2075</v>
      </c>
      <c r="K44" s="22">
        <v>916</v>
      </c>
      <c r="L44" s="22">
        <v>1934</v>
      </c>
      <c r="M44" s="22">
        <v>1365</v>
      </c>
      <c r="N44" s="22">
        <v>4215</v>
      </c>
      <c r="O44" s="22">
        <v>520</v>
      </c>
      <c r="P44" s="22">
        <v>1087</v>
      </c>
      <c r="Q44" s="22">
        <v>1163</v>
      </c>
      <c r="R44" s="22">
        <v>2770</v>
      </c>
      <c r="S44" s="22"/>
      <c r="T44" s="22"/>
      <c r="U44" s="22"/>
      <c r="V44" s="22"/>
      <c r="W44" s="22">
        <v>9060</v>
      </c>
      <c r="X44" s="22">
        <v>94041</v>
      </c>
      <c r="Y44" s="22">
        <v>-84981</v>
      </c>
      <c r="Z44" s="23">
        <v>-90.365904233259968</v>
      </c>
      <c r="AA44" s="20">
        <v>125385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988036</v>
      </c>
      <c r="D47" s="29">
        <f t="shared" ref="D47:Y47" si="1">SUM(D34:D46)</f>
        <v>0</v>
      </c>
      <c r="E47" s="30">
        <f t="shared" si="1"/>
        <v>1288587</v>
      </c>
      <c r="F47" s="31">
        <f t="shared" si="1"/>
        <v>1288587</v>
      </c>
      <c r="G47" s="31">
        <f t="shared" si="1"/>
        <v>0</v>
      </c>
      <c r="H47" s="31">
        <f t="shared" si="1"/>
        <v>166282</v>
      </c>
      <c r="I47" s="31">
        <f t="shared" si="1"/>
        <v>168867</v>
      </c>
      <c r="J47" s="31">
        <f t="shared" si="1"/>
        <v>335149</v>
      </c>
      <c r="K47" s="31">
        <f t="shared" si="1"/>
        <v>230503</v>
      </c>
      <c r="L47" s="31">
        <f t="shared" si="1"/>
        <v>224532</v>
      </c>
      <c r="M47" s="31">
        <f t="shared" si="1"/>
        <v>182107</v>
      </c>
      <c r="N47" s="31">
        <f t="shared" si="1"/>
        <v>637142</v>
      </c>
      <c r="O47" s="31">
        <f t="shared" si="1"/>
        <v>90364</v>
      </c>
      <c r="P47" s="31">
        <f t="shared" si="1"/>
        <v>163526</v>
      </c>
      <c r="Q47" s="31">
        <f t="shared" si="1"/>
        <v>168775</v>
      </c>
      <c r="R47" s="31">
        <f t="shared" si="1"/>
        <v>422665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1394956</v>
      </c>
      <c r="X47" s="31">
        <f t="shared" si="1"/>
        <v>966438</v>
      </c>
      <c r="Y47" s="31">
        <f t="shared" si="1"/>
        <v>428518</v>
      </c>
      <c r="Z47" s="32">
        <f>+IF(X47&lt;&gt;0,+(Y47/X47)*100,0)</f>
        <v>44.339936964399165</v>
      </c>
      <c r="AA47" s="29">
        <f>SUM(AA34:AA46)</f>
        <v>1288587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31860035</v>
      </c>
      <c r="D48" s="39">
        <f t="shared" si="2"/>
        <v>0</v>
      </c>
      <c r="E48" s="40">
        <f t="shared" si="2"/>
        <v>13800211</v>
      </c>
      <c r="F48" s="41">
        <f t="shared" si="2"/>
        <v>23154362</v>
      </c>
      <c r="G48" s="41">
        <f t="shared" si="2"/>
        <v>0</v>
      </c>
      <c r="H48" s="41">
        <f t="shared" si="2"/>
        <v>3905239</v>
      </c>
      <c r="I48" s="41">
        <f t="shared" si="2"/>
        <v>7149474</v>
      </c>
      <c r="J48" s="41">
        <f t="shared" si="2"/>
        <v>11054713</v>
      </c>
      <c r="K48" s="41">
        <f t="shared" si="2"/>
        <v>3878899</v>
      </c>
      <c r="L48" s="41">
        <f t="shared" si="2"/>
        <v>3366406</v>
      </c>
      <c r="M48" s="41">
        <f t="shared" si="2"/>
        <v>3437251</v>
      </c>
      <c r="N48" s="41">
        <f t="shared" si="2"/>
        <v>10682556</v>
      </c>
      <c r="O48" s="41">
        <f t="shared" si="2"/>
        <v>3328456</v>
      </c>
      <c r="P48" s="41">
        <f t="shared" si="2"/>
        <v>3261317</v>
      </c>
      <c r="Q48" s="41">
        <f t="shared" si="2"/>
        <v>3325416</v>
      </c>
      <c r="R48" s="41">
        <f t="shared" si="2"/>
        <v>9915189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31652458</v>
      </c>
      <c r="X48" s="41">
        <f t="shared" si="2"/>
        <v>14091822</v>
      </c>
      <c r="Y48" s="41">
        <f t="shared" si="2"/>
        <v>17560636</v>
      </c>
      <c r="Z48" s="42">
        <f>+IF(X48&lt;&gt;0,+(Y48/X48)*100,0)</f>
        <v>124.61579489153354</v>
      </c>
      <c r="AA48" s="39">
        <f>+AA32-AA47</f>
        <v>23154362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31860035</v>
      </c>
      <c r="D51" s="48">
        <f t="shared" si="3"/>
        <v>0</v>
      </c>
      <c r="E51" s="49">
        <f t="shared" si="3"/>
        <v>13800211</v>
      </c>
      <c r="F51" s="50">
        <f t="shared" si="3"/>
        <v>23154362</v>
      </c>
      <c r="G51" s="50">
        <f t="shared" si="3"/>
        <v>0</v>
      </c>
      <c r="H51" s="50">
        <f t="shared" si="3"/>
        <v>3905239</v>
      </c>
      <c r="I51" s="50">
        <f t="shared" si="3"/>
        <v>7149474</v>
      </c>
      <c r="J51" s="50">
        <f t="shared" si="3"/>
        <v>11054713</v>
      </c>
      <c r="K51" s="50">
        <f t="shared" si="3"/>
        <v>3878899</v>
      </c>
      <c r="L51" s="50">
        <f t="shared" si="3"/>
        <v>3366406</v>
      </c>
      <c r="M51" s="50">
        <f t="shared" si="3"/>
        <v>3437251</v>
      </c>
      <c r="N51" s="50">
        <f t="shared" si="3"/>
        <v>10682556</v>
      </c>
      <c r="O51" s="50">
        <f t="shared" si="3"/>
        <v>3328456</v>
      </c>
      <c r="P51" s="50">
        <f t="shared" si="3"/>
        <v>3261317</v>
      </c>
      <c r="Q51" s="50">
        <f t="shared" si="3"/>
        <v>3325416</v>
      </c>
      <c r="R51" s="50">
        <f t="shared" si="3"/>
        <v>9915189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31652458</v>
      </c>
      <c r="X51" s="50">
        <f t="shared" si="3"/>
        <v>14091822</v>
      </c>
      <c r="Y51" s="50">
        <f t="shared" si="3"/>
        <v>17560636</v>
      </c>
      <c r="Z51" s="51">
        <f>+IF(X51&lt;&gt;0,+(Y51/X51)*100,0)</f>
        <v>124.61579489153354</v>
      </c>
      <c r="AA51" s="48">
        <f>SUM(AA48:AA50)</f>
        <v>23154362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31860035</v>
      </c>
      <c r="D53" s="54">
        <f>+D51-D52</f>
        <v>0</v>
      </c>
      <c r="E53" s="55">
        <f t="shared" si="4"/>
        <v>13800211</v>
      </c>
      <c r="F53" s="56">
        <f t="shared" si="4"/>
        <v>23154362</v>
      </c>
      <c r="G53" s="56">
        <f t="shared" si="4"/>
        <v>0</v>
      </c>
      <c r="H53" s="56">
        <f t="shared" si="4"/>
        <v>3905239</v>
      </c>
      <c r="I53" s="56">
        <f t="shared" si="4"/>
        <v>7149474</v>
      </c>
      <c r="J53" s="56">
        <f t="shared" si="4"/>
        <v>11054713</v>
      </c>
      <c r="K53" s="56">
        <f t="shared" si="4"/>
        <v>3878899</v>
      </c>
      <c r="L53" s="56">
        <f t="shared" si="4"/>
        <v>3366406</v>
      </c>
      <c r="M53" s="56">
        <f t="shared" si="4"/>
        <v>3437251</v>
      </c>
      <c r="N53" s="56">
        <f t="shared" si="4"/>
        <v>10682556</v>
      </c>
      <c r="O53" s="56">
        <f t="shared" si="4"/>
        <v>3328456</v>
      </c>
      <c r="P53" s="56">
        <f t="shared" si="4"/>
        <v>3261317</v>
      </c>
      <c r="Q53" s="56">
        <f t="shared" si="4"/>
        <v>3325416</v>
      </c>
      <c r="R53" s="56">
        <f t="shared" si="4"/>
        <v>9915189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31652458</v>
      </c>
      <c r="X53" s="56">
        <f t="shared" si="4"/>
        <v>14091822</v>
      </c>
      <c r="Y53" s="56">
        <f t="shared" si="4"/>
        <v>17560636</v>
      </c>
      <c r="Z53" s="57">
        <f>+IF(X53&lt;&gt;0,+(Y53/X53)*100,0)</f>
        <v>124.61579489153354</v>
      </c>
      <c r="AA53" s="54">
        <f>+AA51-AA52</f>
        <v>23154362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31860035</v>
      </c>
      <c r="D56" s="48">
        <f>SUM(D53:D55)</f>
        <v>0</v>
      </c>
      <c r="E56" s="49">
        <f t="shared" si="5"/>
        <v>13800211</v>
      </c>
      <c r="F56" s="50">
        <f t="shared" si="5"/>
        <v>23154362</v>
      </c>
      <c r="G56" s="50">
        <f t="shared" si="5"/>
        <v>0</v>
      </c>
      <c r="H56" s="50">
        <f t="shared" si="5"/>
        <v>3905239</v>
      </c>
      <c r="I56" s="50">
        <f t="shared" si="5"/>
        <v>7149474</v>
      </c>
      <c r="J56" s="50">
        <f t="shared" si="5"/>
        <v>11054713</v>
      </c>
      <c r="K56" s="50">
        <f t="shared" si="5"/>
        <v>3878899</v>
      </c>
      <c r="L56" s="50">
        <f t="shared" si="5"/>
        <v>3366406</v>
      </c>
      <c r="M56" s="50">
        <f t="shared" si="5"/>
        <v>3437251</v>
      </c>
      <c r="N56" s="50">
        <f t="shared" si="5"/>
        <v>10682556</v>
      </c>
      <c r="O56" s="50">
        <f t="shared" si="5"/>
        <v>3328456</v>
      </c>
      <c r="P56" s="50">
        <f t="shared" si="5"/>
        <v>3261317</v>
      </c>
      <c r="Q56" s="50">
        <f t="shared" si="5"/>
        <v>3325416</v>
      </c>
      <c r="R56" s="50">
        <f t="shared" si="5"/>
        <v>9915189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31652458</v>
      </c>
      <c r="X56" s="50">
        <f t="shared" si="5"/>
        <v>14091822</v>
      </c>
      <c r="Y56" s="50">
        <f t="shared" si="5"/>
        <v>17560636</v>
      </c>
      <c r="Z56" s="51">
        <f>+IF(X56&lt;&gt;0,+(Y56/X56)*100,0)</f>
        <v>124.61579489153354</v>
      </c>
      <c r="AA56" s="48">
        <f>SUM(AA53:AA55)</f>
        <v>23154362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31860035</v>
      </c>
      <c r="D59" s="65">
        <f>SUM(D56:D58)</f>
        <v>0</v>
      </c>
      <c r="E59" s="66">
        <f t="shared" si="6"/>
        <v>13800211</v>
      </c>
      <c r="F59" s="67">
        <f t="shared" si="6"/>
        <v>23154362</v>
      </c>
      <c r="G59" s="67">
        <f t="shared" si="6"/>
        <v>0</v>
      </c>
      <c r="H59" s="67">
        <f t="shared" si="6"/>
        <v>3905239</v>
      </c>
      <c r="I59" s="67">
        <f t="shared" si="6"/>
        <v>7149474</v>
      </c>
      <c r="J59" s="67">
        <f t="shared" si="6"/>
        <v>11054713</v>
      </c>
      <c r="K59" s="67">
        <f t="shared" si="6"/>
        <v>3878899</v>
      </c>
      <c r="L59" s="67">
        <f t="shared" si="6"/>
        <v>3366406</v>
      </c>
      <c r="M59" s="67">
        <f t="shared" si="6"/>
        <v>3437251</v>
      </c>
      <c r="N59" s="67">
        <f t="shared" si="6"/>
        <v>10682556</v>
      </c>
      <c r="O59" s="67">
        <f t="shared" si="6"/>
        <v>3328456</v>
      </c>
      <c r="P59" s="67">
        <f t="shared" si="6"/>
        <v>3261317</v>
      </c>
      <c r="Q59" s="67">
        <f t="shared" si="6"/>
        <v>3325416</v>
      </c>
      <c r="R59" s="67">
        <f t="shared" si="6"/>
        <v>9915189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31652458</v>
      </c>
      <c r="X59" s="67">
        <f t="shared" si="6"/>
        <v>14091822</v>
      </c>
      <c r="Y59" s="67">
        <f t="shared" si="6"/>
        <v>17560636</v>
      </c>
      <c r="Z59" s="68">
        <f>+IF(X59&lt;&gt;0,+(Y59/X59)*100,0)</f>
        <v>124.61579489153354</v>
      </c>
      <c r="AA59" s="65">
        <f>SUM(AA56:AA58)</f>
        <v>23154362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1B28A33-B433-4659-826E-FD8FAB88CA57}"/>
</file>

<file path=customXml/itemProps2.xml><?xml version="1.0" encoding="utf-8"?>
<ds:datastoreItem xmlns:ds="http://schemas.openxmlformats.org/officeDocument/2006/customXml" ds:itemID="{6B650465-34CD-4495-AD2D-FCC3C4239E0E}"/>
</file>

<file path=customXml/itemProps3.xml><?xml version="1.0" encoding="utf-8"?>
<ds:datastoreItem xmlns:ds="http://schemas.openxmlformats.org/officeDocument/2006/customXml" ds:itemID="{388ED357-ED31-4F0A-B3A8-865F432F41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2024-05-23T09:13:37Z</dcterms:created>
  <dcterms:modified xsi:type="dcterms:W3CDTF">2024-05-23T09:35:28Z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